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C:\Users\Caitlin.Moreno\Downloads\"/>
    </mc:Choice>
  </mc:AlternateContent>
  <xr:revisionPtr revIDLastSave="2" documentId="13_ncr:1_{674DAD65-1A2B-4F30-89E7-9D17CAA64E3A}" xr6:coauthVersionLast="47" xr6:coauthVersionMax="47" xr10:uidLastSave="{6E5B2F88-6FAB-4F07-ABC4-E9298B9863AF}"/>
  <bookViews>
    <workbookView xWindow="-108" yWindow="-108" windowWidth="23256" windowHeight="12456" firstSheet="1" activeTab="8" xr2:uid="{0D234AE8-4D90-4AAF-BF4D-AB923B2BCAB4}"/>
  </bookViews>
  <sheets>
    <sheet name="SUMMARY - (Current)" sheetId="1" r:id="rId1"/>
    <sheet name="(Current) - SOA MOE" sheetId="2" r:id="rId2"/>
    <sheet name="(Current) - SOA OM" sheetId="3" r:id="rId3"/>
    <sheet name="(Current) - SAA" sheetId="4" r:id="rId4"/>
    <sheet name="(Current) - BAPS" sheetId="5" r:id="rId5"/>
    <sheet name="(Current) - FED STAFFING" sheetId="6" r:id="rId6"/>
    <sheet name="(Current) - OMB" sheetId="7" r:id="rId7"/>
    <sheet name="(Current) - SHIP" sheetId="8" r:id="rId8"/>
    <sheet name="(Current) - SMP" sheetId="9" r:id="rId9"/>
  </sheets>
  <externalReferences>
    <externalReference r:id="rId10"/>
    <externalReference r:id="rId11"/>
    <externalReference r:id="rId12"/>
  </externalReferences>
  <definedNames>
    <definedName name="aaaa">#REF!</definedName>
    <definedName name="aaaaaa">#REF!</definedName>
    <definedName name="FP">'[1]Prev Hlth'!$B$1:$L$8</definedName>
    <definedName name="_xlnm.Print_Area" localSheetId="4">'(Current) - BAPS'!$A$1:$T$37</definedName>
    <definedName name="_xlnm.Print_Area" localSheetId="6">'(Current) - OMB'!$A$1:$T$44</definedName>
    <definedName name="_xlnm.Print_Area" localSheetId="3">'(Current) - SAA'!$A$1:$T$40</definedName>
    <definedName name="_xlnm.Print_Area" localSheetId="7">'(Current) - SHIP'!$A$1:$T$44</definedName>
    <definedName name="_xlnm.Print_Area" localSheetId="1">'(Current) - SOA MOE'!$A$1:$T$40</definedName>
    <definedName name="_xlnm.Print_Area" localSheetId="2">'(Current) - SOA OM'!$A$1:$T$40</definedName>
    <definedName name="_xlnm.Print_Area" localSheetId="0">'SUMMARY - (Current)'!$A$1:$T$43</definedName>
    <definedName name="_xlnm.Print_Area" localSheetId="8">'(Current) - SMP'!$C$43:$C$43</definedName>
    <definedName name="Print_Area_MI" localSheetId="4">#REF!</definedName>
    <definedName name="Print_Area_MI">#REF!</definedName>
    <definedName name="Print_Titles_MI" localSheetId="4">#REF!</definedName>
    <definedName name="Print_Titles_MI">#REF!</definedName>
    <definedName name="Run_Date" localSheetId="4">'[2]FY05 Requisitions'!#REF!</definedName>
    <definedName name="Run_Date">'[2]FY05 Requisitions'!#REF!</definedName>
    <definedName name="SP15BAPS">'[2]FY05 Requisitions'!#REF!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4" i="4" l="1"/>
  <c r="N37" i="4"/>
  <c r="G37" i="4"/>
  <c r="K19" i="4" l="1"/>
  <c r="N37" i="3"/>
  <c r="N18" i="1" s="1"/>
  <c r="H37" i="3"/>
  <c r="H18" i="1" s="1"/>
  <c r="G37" i="3"/>
  <c r="G18" i="1" s="1"/>
  <c r="R37" i="2"/>
  <c r="Q37" i="2"/>
  <c r="P37" i="2"/>
  <c r="N37" i="2"/>
  <c r="H37" i="2"/>
  <c r="G37" i="2"/>
  <c r="R34" i="5"/>
  <c r="R20" i="1" s="1"/>
  <c r="N34" i="5"/>
  <c r="N20" i="1" s="1"/>
  <c r="H34" i="5"/>
  <c r="H20" i="1" s="1"/>
  <c r="G34" i="5"/>
  <c r="G20" i="1" s="1"/>
  <c r="F34" i="5"/>
  <c r="F20" i="1" s="1"/>
  <c r="K78" i="9"/>
  <c r="J78" i="9"/>
  <c r="I78" i="9"/>
  <c r="H78" i="9"/>
  <c r="G78" i="9"/>
  <c r="F78" i="9"/>
  <c r="E78" i="9"/>
  <c r="L55" i="9"/>
  <c r="D55" i="9"/>
  <c r="C55" i="9"/>
  <c r="B55" i="9"/>
  <c r="L54" i="9"/>
  <c r="D54" i="9"/>
  <c r="C54" i="9"/>
  <c r="B54" i="9"/>
  <c r="A54" i="9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L53" i="9"/>
  <c r="D53" i="9"/>
  <c r="C53" i="9"/>
  <c r="B53" i="9"/>
  <c r="N41" i="9"/>
  <c r="N19" i="6" s="1"/>
  <c r="M41" i="9"/>
  <c r="M19" i="6" s="1"/>
  <c r="J41" i="9"/>
  <c r="J19" i="6" s="1"/>
  <c r="H41" i="9"/>
  <c r="H19" i="6" s="1"/>
  <c r="G41" i="9"/>
  <c r="G19" i="6" s="1"/>
  <c r="A17" i="9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R16" i="9"/>
  <c r="R41" i="9" s="1"/>
  <c r="R19" i="6" s="1"/>
  <c r="Q16" i="9"/>
  <c r="Q41" i="9" s="1"/>
  <c r="Q19" i="6" s="1"/>
  <c r="P16" i="9"/>
  <c r="P41" i="9" s="1"/>
  <c r="P19" i="6" s="1"/>
  <c r="M16" i="9"/>
  <c r="J16" i="9"/>
  <c r="F16" i="9"/>
  <c r="F41" i="9" s="1"/>
  <c r="F19" i="6" s="1"/>
  <c r="K78" i="8"/>
  <c r="J78" i="8"/>
  <c r="I78" i="8"/>
  <c r="H78" i="8"/>
  <c r="G78" i="8"/>
  <c r="F78" i="8"/>
  <c r="E78" i="8"/>
  <c r="L55" i="8"/>
  <c r="D55" i="8"/>
  <c r="C55" i="8"/>
  <c r="B55" i="8"/>
  <c r="A55" i="8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L54" i="8"/>
  <c r="D54" i="8"/>
  <c r="C54" i="8"/>
  <c r="B54" i="8"/>
  <c r="A54" i="8"/>
  <c r="L53" i="8"/>
  <c r="D53" i="8"/>
  <c r="C53" i="8"/>
  <c r="B53" i="8"/>
  <c r="N41" i="8"/>
  <c r="N18" i="6" s="1"/>
  <c r="M41" i="8"/>
  <c r="M18" i="6" s="1"/>
  <c r="H41" i="8"/>
  <c r="G41" i="8"/>
  <c r="G18" i="6" s="1"/>
  <c r="A18" i="8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F41" i="8"/>
  <c r="F18" i="6" s="1"/>
  <c r="A17" i="8"/>
  <c r="R16" i="8"/>
  <c r="R41" i="8" s="1"/>
  <c r="R18" i="6" s="1"/>
  <c r="Q16" i="8"/>
  <c r="Q41" i="8" s="1"/>
  <c r="Q18" i="6" s="1"/>
  <c r="P16" i="8"/>
  <c r="P41" i="8" s="1"/>
  <c r="P18" i="6" s="1"/>
  <c r="M16" i="8"/>
  <c r="J16" i="8"/>
  <c r="J41" i="8" s="1"/>
  <c r="J18" i="6" s="1"/>
  <c r="F16" i="8"/>
  <c r="K78" i="7"/>
  <c r="J78" i="7"/>
  <c r="I78" i="7"/>
  <c r="H78" i="7"/>
  <c r="G78" i="7"/>
  <c r="F78" i="7"/>
  <c r="E78" i="7"/>
  <c r="A54" i="7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L53" i="7"/>
  <c r="L78" i="7" s="1"/>
  <c r="D53" i="7"/>
  <c r="C53" i="7"/>
  <c r="B53" i="7"/>
  <c r="N41" i="7"/>
  <c r="N17" i="6" s="1"/>
  <c r="H41" i="7"/>
  <c r="H17" i="6" s="1"/>
  <c r="G41" i="7"/>
  <c r="G17" i="6" s="1"/>
  <c r="F41" i="7"/>
  <c r="A17" i="7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R16" i="7"/>
  <c r="R41" i="7" s="1"/>
  <c r="R17" i="6" s="1"/>
  <c r="Q16" i="7"/>
  <c r="Q41" i="7" s="1"/>
  <c r="Q17" i="6" s="1"/>
  <c r="P16" i="7"/>
  <c r="P41" i="7" s="1"/>
  <c r="P17" i="6" s="1"/>
  <c r="M16" i="7"/>
  <c r="M41" i="7" s="1"/>
  <c r="M17" i="6" s="1"/>
  <c r="J16" i="7"/>
  <c r="J41" i="7" s="1"/>
  <c r="J17" i="6" s="1"/>
  <c r="I19" i="6"/>
  <c r="I18" i="6"/>
  <c r="H18" i="6"/>
  <c r="A18" i="6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I17" i="6"/>
  <c r="F17" i="6"/>
  <c r="K71" i="5"/>
  <c r="J71" i="5"/>
  <c r="I71" i="5"/>
  <c r="H71" i="5"/>
  <c r="G71" i="5"/>
  <c r="F71" i="5"/>
  <c r="E71" i="5"/>
  <c r="L50" i="5"/>
  <c r="D50" i="5"/>
  <c r="C50" i="5"/>
  <c r="B50" i="5"/>
  <c r="L49" i="5"/>
  <c r="D49" i="5"/>
  <c r="C49" i="5"/>
  <c r="B49" i="5"/>
  <c r="L48" i="5"/>
  <c r="D48" i="5"/>
  <c r="C48" i="5"/>
  <c r="B48" i="5"/>
  <c r="L47" i="5"/>
  <c r="D47" i="5"/>
  <c r="C47" i="5"/>
  <c r="B47" i="5"/>
  <c r="A47" i="5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L46" i="5"/>
  <c r="D46" i="5"/>
  <c r="C46" i="5"/>
  <c r="B46" i="5"/>
  <c r="K20" i="5"/>
  <c r="O20" i="5" s="1"/>
  <c r="P19" i="5"/>
  <c r="K19" i="5"/>
  <c r="K18" i="5"/>
  <c r="L18" i="5" s="1"/>
  <c r="R17" i="5"/>
  <c r="Q17" i="5"/>
  <c r="P17" i="5"/>
  <c r="M17" i="5"/>
  <c r="J17" i="5"/>
  <c r="J34" i="5" s="1"/>
  <c r="A17" i="5"/>
  <c r="A18" i="5" s="1"/>
  <c r="A19" i="5" s="1"/>
  <c r="A20" i="5" s="1"/>
  <c r="Q16" i="5"/>
  <c r="P16" i="5"/>
  <c r="K16" i="5"/>
  <c r="O16" i="5" s="1"/>
  <c r="K74" i="4"/>
  <c r="J74" i="4"/>
  <c r="I74" i="4"/>
  <c r="H74" i="4"/>
  <c r="G74" i="4"/>
  <c r="F74" i="4"/>
  <c r="L51" i="4"/>
  <c r="D51" i="4"/>
  <c r="C51" i="4"/>
  <c r="B51" i="4"/>
  <c r="L50" i="4"/>
  <c r="D50" i="4"/>
  <c r="C50" i="4"/>
  <c r="B50" i="4"/>
  <c r="A50" i="4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L49" i="4"/>
  <c r="D49" i="4"/>
  <c r="C49" i="4"/>
  <c r="B49" i="4"/>
  <c r="N19" i="1"/>
  <c r="M19" i="1"/>
  <c r="R18" i="4"/>
  <c r="R37" i="4" s="1"/>
  <c r="Q18" i="4"/>
  <c r="Q37" i="4" s="1"/>
  <c r="P18" i="4"/>
  <c r="P37" i="4" s="1"/>
  <c r="M18" i="4"/>
  <c r="M37" i="4" s="1"/>
  <c r="J18" i="4"/>
  <c r="J37" i="4" s="1"/>
  <c r="F18" i="4"/>
  <c r="F37" i="4" s="1"/>
  <c r="F19" i="1" s="1"/>
  <c r="K17" i="4"/>
  <c r="A17" i="4"/>
  <c r="A18" i="4" s="1"/>
  <c r="H16" i="4"/>
  <c r="H37" i="4" s="1"/>
  <c r="K74" i="3"/>
  <c r="J74" i="3"/>
  <c r="I74" i="3"/>
  <c r="H74" i="3"/>
  <c r="G74" i="3"/>
  <c r="F74" i="3"/>
  <c r="E74" i="3"/>
  <c r="L51" i="3"/>
  <c r="L50" i="3"/>
  <c r="D50" i="3"/>
  <c r="C50" i="3"/>
  <c r="B50" i="3"/>
  <c r="A50" i="3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L49" i="3"/>
  <c r="D49" i="3"/>
  <c r="C49" i="3"/>
  <c r="B49" i="3"/>
  <c r="R17" i="3"/>
  <c r="Q17" i="3"/>
  <c r="P17" i="3"/>
  <c r="M17" i="3"/>
  <c r="J17" i="3"/>
  <c r="F17" i="3"/>
  <c r="F37" i="3" s="1"/>
  <c r="F18" i="1" s="1"/>
  <c r="A17" i="3"/>
  <c r="R16" i="3"/>
  <c r="R37" i="3" s="1"/>
  <c r="Q16" i="3"/>
  <c r="Q37" i="3" s="1"/>
  <c r="P16" i="3"/>
  <c r="P37" i="3" s="1"/>
  <c r="M16" i="3"/>
  <c r="M37" i="3" s="1"/>
  <c r="J16" i="3"/>
  <c r="J37" i="3" s="1"/>
  <c r="F16" i="3"/>
  <c r="K16" i="3" s="1"/>
  <c r="F104" i="2"/>
  <c r="F106" i="2" s="1"/>
  <c r="G102" i="2"/>
  <c r="D102" i="2"/>
  <c r="E103" i="2" s="1"/>
  <c r="F101" i="2"/>
  <c r="G101" i="2" s="1"/>
  <c r="G100" i="2"/>
  <c r="F100" i="2"/>
  <c r="K74" i="2"/>
  <c r="J74" i="2"/>
  <c r="I74" i="2"/>
  <c r="H74" i="2"/>
  <c r="G74" i="2"/>
  <c r="F74" i="2"/>
  <c r="E74" i="2"/>
  <c r="L50" i="2"/>
  <c r="D50" i="2"/>
  <c r="C50" i="2"/>
  <c r="B50" i="2"/>
  <c r="A50" i="2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L49" i="2"/>
  <c r="D49" i="2"/>
  <c r="C49" i="2"/>
  <c r="B49" i="2"/>
  <c r="R17" i="2"/>
  <c r="Q17" i="2"/>
  <c r="P17" i="2"/>
  <c r="M17" i="2"/>
  <c r="J17" i="2"/>
  <c r="F17" i="2"/>
  <c r="A17" i="2"/>
  <c r="R16" i="2"/>
  <c r="R17" i="1" s="1"/>
  <c r="Q16" i="2"/>
  <c r="P16" i="2"/>
  <c r="M16" i="2"/>
  <c r="M37" i="2" s="1"/>
  <c r="J16" i="2"/>
  <c r="J37" i="2" s="1"/>
  <c r="F16" i="2"/>
  <c r="F37" i="2" s="1"/>
  <c r="F17" i="1" s="1"/>
  <c r="L9" i="2"/>
  <c r="I18" i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L74" i="3" l="1"/>
  <c r="K17" i="5"/>
  <c r="K34" i="5" s="1"/>
  <c r="K20" i="1" s="1"/>
  <c r="O17" i="4"/>
  <c r="L78" i="9"/>
  <c r="M34" i="5"/>
  <c r="M20" i="1" s="1"/>
  <c r="K16" i="4"/>
  <c r="O16" i="4" s="1"/>
  <c r="L78" i="8"/>
  <c r="P34" i="5"/>
  <c r="P20" i="1" s="1"/>
  <c r="L19" i="4"/>
  <c r="Q34" i="5"/>
  <c r="Q20" i="1" s="1"/>
  <c r="O19" i="4"/>
  <c r="H38" i="6"/>
  <c r="G38" i="6"/>
  <c r="N38" i="6"/>
  <c r="J20" i="1"/>
  <c r="O18" i="5"/>
  <c r="S18" i="5" s="1"/>
  <c r="T18" i="5" s="1"/>
  <c r="L71" i="5"/>
  <c r="P19" i="1"/>
  <c r="R19" i="1"/>
  <c r="J19" i="1"/>
  <c r="G19" i="1"/>
  <c r="L17" i="4"/>
  <c r="H19" i="1"/>
  <c r="L74" i="4"/>
  <c r="R18" i="1"/>
  <c r="M18" i="1"/>
  <c r="J18" i="1"/>
  <c r="Q18" i="1"/>
  <c r="P18" i="1"/>
  <c r="L74" i="2"/>
  <c r="N17" i="1"/>
  <c r="N37" i="1" s="1"/>
  <c r="G17" i="1"/>
  <c r="H17" i="1"/>
  <c r="Q17" i="1"/>
  <c r="M17" i="1"/>
  <c r="P17" i="1"/>
  <c r="K17" i="2"/>
  <c r="K16" i="2"/>
  <c r="M38" i="6"/>
  <c r="P38" i="6"/>
  <c r="F38" i="6"/>
  <c r="Q38" i="6"/>
  <c r="J38" i="6"/>
  <c r="R38" i="6"/>
  <c r="K16" i="7"/>
  <c r="K16" i="9"/>
  <c r="K16" i="8"/>
  <c r="Q19" i="1"/>
  <c r="L16" i="2"/>
  <c r="K17" i="3"/>
  <c r="K37" i="3" s="1"/>
  <c r="K18" i="4"/>
  <c r="J17" i="1"/>
  <c r="L16" i="3"/>
  <c r="L19" i="5"/>
  <c r="O19" i="5"/>
  <c r="O17" i="5"/>
  <c r="O16" i="3"/>
  <c r="L16" i="5"/>
  <c r="L20" i="5"/>
  <c r="S20" i="5" s="1"/>
  <c r="T20" i="5" s="1"/>
  <c r="K37" i="2" l="1"/>
  <c r="K17" i="1" s="1"/>
  <c r="O20" i="1"/>
  <c r="O16" i="2"/>
  <c r="O37" i="2" s="1"/>
  <c r="S19" i="4"/>
  <c r="T19" i="4" s="1"/>
  <c r="K37" i="4"/>
  <c r="K19" i="1" s="1"/>
  <c r="L16" i="4"/>
  <c r="L34" i="5"/>
  <c r="L20" i="1" s="1"/>
  <c r="O37" i="3"/>
  <c r="S19" i="5"/>
  <c r="T19" i="5" s="1"/>
  <c r="L17" i="5"/>
  <c r="S17" i="5" s="1"/>
  <c r="T17" i="5" s="1"/>
  <c r="O34" i="5"/>
  <c r="S17" i="4"/>
  <c r="T17" i="4" s="1"/>
  <c r="R37" i="1"/>
  <c r="M37" i="1"/>
  <c r="J37" i="1"/>
  <c r="P37" i="1"/>
  <c r="H37" i="1"/>
  <c r="G37" i="1"/>
  <c r="Q37" i="1"/>
  <c r="F37" i="1"/>
  <c r="L17" i="2"/>
  <c r="L37" i="2" s="1"/>
  <c r="O17" i="2"/>
  <c r="L16" i="8"/>
  <c r="K41" i="8"/>
  <c r="K18" i="6" s="1"/>
  <c r="O16" i="8"/>
  <c r="K41" i="7"/>
  <c r="K17" i="6" s="1"/>
  <c r="O16" i="7"/>
  <c r="O41" i="7" s="1"/>
  <c r="O17" i="6" s="1"/>
  <c r="L16" i="7"/>
  <c r="L16" i="9"/>
  <c r="K41" i="9"/>
  <c r="K19" i="6" s="1"/>
  <c r="O16" i="9"/>
  <c r="O41" i="9" s="1"/>
  <c r="O19" i="6" s="1"/>
  <c r="S16" i="3"/>
  <c r="S16" i="5"/>
  <c r="S34" i="5" s="1"/>
  <c r="O18" i="4"/>
  <c r="O37" i="4" s="1"/>
  <c r="L18" i="4"/>
  <c r="S18" i="4" s="1"/>
  <c r="T18" i="4" s="1"/>
  <c r="O17" i="3"/>
  <c r="L17" i="3"/>
  <c r="K18" i="1"/>
  <c r="S16" i="2"/>
  <c r="L37" i="3" l="1"/>
  <c r="L18" i="1" s="1"/>
  <c r="S16" i="4"/>
  <c r="L37" i="4"/>
  <c r="O18" i="1"/>
  <c r="O17" i="1"/>
  <c r="S37" i="3"/>
  <c r="L19" i="1"/>
  <c r="K37" i="1"/>
  <c r="S17" i="2"/>
  <c r="T17" i="2" s="1"/>
  <c r="L41" i="9"/>
  <c r="L19" i="6" s="1"/>
  <c r="S16" i="9"/>
  <c r="S16" i="7"/>
  <c r="L41" i="7"/>
  <c r="L17" i="6" s="1"/>
  <c r="K38" i="6"/>
  <c r="O41" i="8"/>
  <c r="O18" i="6" s="1"/>
  <c r="O38" i="6" s="1"/>
  <c r="S16" i="8"/>
  <c r="L41" i="8"/>
  <c r="L18" i="6" s="1"/>
  <c r="T16" i="3"/>
  <c r="T16" i="2"/>
  <c r="L17" i="1"/>
  <c r="S20" i="1"/>
  <c r="T16" i="5"/>
  <c r="S17" i="3"/>
  <c r="T17" i="3" s="1"/>
  <c r="O19" i="1"/>
  <c r="T37" i="2" l="1"/>
  <c r="S37" i="4"/>
  <c r="T16" i="4"/>
  <c r="T37" i="4" s="1"/>
  <c r="T34" i="5"/>
  <c r="T20" i="1" s="1"/>
  <c r="T37" i="3"/>
  <c r="T18" i="1" s="1"/>
  <c r="S37" i="2"/>
  <c r="O37" i="1"/>
  <c r="T17" i="1"/>
  <c r="S41" i="8"/>
  <c r="S18" i="6" s="1"/>
  <c r="T16" i="8"/>
  <c r="T41" i="8" s="1"/>
  <c r="T18" i="6" s="1"/>
  <c r="L38" i="6"/>
  <c r="S41" i="7"/>
  <c r="S17" i="6" s="1"/>
  <c r="T16" i="7"/>
  <c r="T41" i="7" s="1"/>
  <c r="T17" i="6" s="1"/>
  <c r="S41" i="9"/>
  <c r="S19" i="6" s="1"/>
  <c r="T16" i="9"/>
  <c r="T41" i="9" s="1"/>
  <c r="T19" i="6" s="1"/>
  <c r="S19" i="1"/>
  <c r="T19" i="1"/>
  <c r="S18" i="1"/>
  <c r="L37" i="1"/>
  <c r="S17" i="1"/>
  <c r="T38" i="6" l="1"/>
  <c r="S38" i="6"/>
  <c r="S37" i="1"/>
  <c r="T37" i="1"/>
</calcChain>
</file>

<file path=xl/sharedStrings.xml><?xml version="1.0" encoding="utf-8"?>
<sst xmlns="http://schemas.openxmlformats.org/spreadsheetml/2006/main" count="1293" uniqueCount="174">
  <si>
    <t xml:space="preserve"> </t>
  </si>
  <si>
    <t xml:space="preserve">FUNCTIONAL AREA:  </t>
  </si>
  <si>
    <t>PUBLIC HEALTH</t>
  </si>
  <si>
    <t xml:space="preserve">DEPARTMENT/AGENCY:  </t>
  </si>
  <si>
    <t>PUBLIC HEALTH &amp; SOCIAL SERVICES - DIVISION OF SENIOR CITIZENS</t>
  </si>
  <si>
    <t xml:space="preserve">PROGRAM:   </t>
  </si>
  <si>
    <t>SUMMARY</t>
  </si>
  <si>
    <t xml:space="preserve">FUND:   </t>
  </si>
  <si>
    <t>GENERAL FUND &amp; FEDERAL FUND MATCH</t>
  </si>
  <si>
    <t>Input by Department</t>
  </si>
  <si>
    <t>( A )</t>
  </si>
  <si>
    <t>( B )</t>
  </si>
  <si>
    <t>( C )</t>
  </si>
  <si>
    <t>( D )</t>
  </si>
  <si>
    <t>( E )</t>
  </si>
  <si>
    <t>( F )</t>
  </si>
  <si>
    <t>( G )</t>
  </si>
  <si>
    <t>( H )</t>
  </si>
  <si>
    <t>( I )</t>
  </si>
  <si>
    <t>( J )</t>
  </si>
  <si>
    <t>( K )</t>
  </si>
  <si>
    <t>( L )</t>
  </si>
  <si>
    <t>( M )</t>
  </si>
  <si>
    <t>( N )</t>
  </si>
  <si>
    <t>( O )</t>
  </si>
  <si>
    <t>( P )</t>
  </si>
  <si>
    <t>( Q )</t>
  </si>
  <si>
    <t>( R )</t>
  </si>
  <si>
    <t>(S)</t>
  </si>
  <si>
    <t>Increment</t>
  </si>
  <si>
    <t xml:space="preserve">              Benefits</t>
  </si>
  <si>
    <t>Position</t>
  </si>
  <si>
    <t>Name of</t>
  </si>
  <si>
    <t>Grade/</t>
  </si>
  <si>
    <t>( E+F+G+I )</t>
  </si>
  <si>
    <t xml:space="preserve">Retirement </t>
  </si>
  <si>
    <t>Retire (DDI)</t>
  </si>
  <si>
    <t>Social Security</t>
  </si>
  <si>
    <t>Medicare</t>
  </si>
  <si>
    <t>Life</t>
  </si>
  <si>
    <t>Medical</t>
  </si>
  <si>
    <t>Dental</t>
  </si>
  <si>
    <t>Total Benefits</t>
  </si>
  <si>
    <t>( J + R )</t>
  </si>
  <si>
    <t>No.</t>
  </si>
  <si>
    <t>Number</t>
  </si>
  <si>
    <t>Title</t>
  </si>
  <si>
    <t>Incumbent</t>
  </si>
  <si>
    <t>Step</t>
  </si>
  <si>
    <t>Salary</t>
  </si>
  <si>
    <t>Overtime</t>
  </si>
  <si>
    <t>Special*</t>
  </si>
  <si>
    <t>Date</t>
  </si>
  <si>
    <t>Amt.</t>
  </si>
  <si>
    <t>Subtotal</t>
  </si>
  <si>
    <t>(J * 33.85%)</t>
  </si>
  <si>
    <t>($19.01*26PP)</t>
  </si>
  <si>
    <t>(6.2% * J)</t>
  </si>
  <si>
    <t>(1.45% * J)</t>
  </si>
  <si>
    <t>1/</t>
  </si>
  <si>
    <t>( Premium)</t>
  </si>
  <si>
    <t>( K thru Q )</t>
  </si>
  <si>
    <t>TOTAL</t>
  </si>
  <si>
    <t>----</t>
  </si>
  <si>
    <t>State Office on Aging MOE</t>
  </si>
  <si>
    <t>State Office on Aging Overmatch</t>
  </si>
  <si>
    <t>State Agency on Aging</t>
  </si>
  <si>
    <t>Bureau of Adult Protective Services</t>
  </si>
  <si>
    <t>Grand Total:</t>
  </si>
  <si>
    <t>* Night Differential / Hazardous / Worker's Compensation / etc.</t>
  </si>
  <si>
    <t>1/  FY 2026 GovGuam contribution for Life Insurance is $187 per annum</t>
  </si>
  <si>
    <t>SOCIAL SERVICES</t>
  </si>
  <si>
    <t>STATE OFFICE ON AGING - MAINTENANCE OF EFFORT</t>
  </si>
  <si>
    <t>GENERAL FUND  &amp; FEDERAL MATCH</t>
  </si>
  <si>
    <t>101-26-1730116</t>
  </si>
  <si>
    <t>5101G261730PA116</t>
  </si>
  <si>
    <t>75% Fed  / 25% Local</t>
  </si>
  <si>
    <t>Title 1/</t>
  </si>
  <si>
    <t>( J *33.85%)</t>
  </si>
  <si>
    <t>2/</t>
  </si>
  <si>
    <t>SC Administrator ($100,335 @ 67.6%)</t>
  </si>
  <si>
    <t>San Nicolas, Charlene D.</t>
  </si>
  <si>
    <t>S5</t>
  </si>
  <si>
    <t>SC Assistant Administrator ($89,511 @ 67.6%)</t>
  </si>
  <si>
    <t>Palomo, Chad</t>
  </si>
  <si>
    <t>R4</t>
  </si>
  <si>
    <t>**Positions that are cost allocated.</t>
  </si>
  <si>
    <t>1/  Indicate "(LTA)" or "(Temp.)" next to Position Title (where applicable)</t>
  </si>
  <si>
    <t>2/  FY 2026 GovGuam contribution for Life Insurance is $187 per annum</t>
  </si>
  <si>
    <t>Special Pay Categories</t>
  </si>
  <si>
    <t>3/</t>
  </si>
  <si>
    <t>4/</t>
  </si>
  <si>
    <t>5/</t>
  </si>
  <si>
    <t>6/</t>
  </si>
  <si>
    <t xml:space="preserve">Holiday </t>
  </si>
  <si>
    <t>Night Differential</t>
  </si>
  <si>
    <t>Nurse Sunday</t>
  </si>
  <si>
    <t xml:space="preserve">Nurse </t>
  </si>
  <si>
    <t>EMT</t>
  </si>
  <si>
    <t>Pay</t>
  </si>
  <si>
    <t>Hazard</t>
  </si>
  <si>
    <t>(D+E+F+G+H+I+J )</t>
  </si>
  <si>
    <t>10%</t>
  </si>
  <si>
    <t>8%</t>
  </si>
  <si>
    <t>1.5</t>
  </si>
  <si>
    <t>15%</t>
  </si>
  <si>
    <t>p</t>
  </si>
  <si>
    <t>10% of reg. rate,  applicable from 6pm- 6am, employee must work 4 hours consecutive after 6pm for entitlement of the pay</t>
  </si>
  <si>
    <t>Applies to law enforcement personnels</t>
  </si>
  <si>
    <t>Applies to solid waste employees</t>
  </si>
  <si>
    <t>1 ½  of  reg. rate of pay from 12am Friday to 12 midnight Sunday</t>
  </si>
  <si>
    <t>1 ½  of reg. rate of pay on daily work exceeding 8 hours</t>
  </si>
  <si>
    <t>Applicable only to GFD ambulatory service personnel. 15% of reg. rate of pay</t>
  </si>
  <si>
    <t xml:space="preserve">STATE OFFICE ON AGING </t>
  </si>
  <si>
    <t>GENERAL FUND</t>
  </si>
  <si>
    <t>100-26-1730007</t>
  </si>
  <si>
    <t>5100A261730GA007</t>
  </si>
  <si>
    <t>100% Local</t>
  </si>
  <si>
    <t>( J *33.85% ) 2/</t>
  </si>
  <si>
    <t>SC Administrator ($100,335 @ 32.4%)</t>
  </si>
  <si>
    <t>SC Assistant Administrator ($89,511 @ 32.4%)</t>
  </si>
  <si>
    <t>STATE AGENCY ON AGING</t>
  </si>
  <si>
    <t>100-26-1730001</t>
  </si>
  <si>
    <t>5100A261730SE001</t>
  </si>
  <si>
    <t>( J * 33.85% ) 2/</t>
  </si>
  <si>
    <t>Administrative Officer</t>
  </si>
  <si>
    <t>Diego, Cherika (5/13/24)</t>
  </si>
  <si>
    <t>L2</t>
  </si>
  <si>
    <t>Program Coordinator IV BPAD</t>
  </si>
  <si>
    <t>Woodall, Myeong</t>
  </si>
  <si>
    <t>O1</t>
  </si>
  <si>
    <t>6609***</t>
  </si>
  <si>
    <t>Prog. Coord. II (Sel. Fac.) BCS ($49,731 @ 60%)</t>
  </si>
  <si>
    <t>Taitague, Michael</t>
  </si>
  <si>
    <t>M1</t>
  </si>
  <si>
    <t xml:space="preserve">Prog. Coord. II (Sel. Fac.) BPAD </t>
  </si>
  <si>
    <t>Cabanero, Ryan</t>
  </si>
  <si>
    <t>Prog. Coord. II (Sel. Fac.) BPAD ($49,731)</t>
  </si>
  <si>
    <t>BUREAU OF ADULT PROTECTIVE SERVICES</t>
  </si>
  <si>
    <t>100-26-1731005</t>
  </si>
  <si>
    <t xml:space="preserve">5100A261731CE005 </t>
  </si>
  <si>
    <t>Human Services Program Administrator</t>
  </si>
  <si>
    <t>Krisinda Aguon</t>
  </si>
  <si>
    <t>R6</t>
  </si>
  <si>
    <t>6915***</t>
  </si>
  <si>
    <t>Social Worker III ($70,825 @ 60%)</t>
  </si>
  <si>
    <t>Gombar, Michael J.</t>
  </si>
  <si>
    <t>N8</t>
  </si>
  <si>
    <t xml:space="preserve">Social Worker III </t>
  </si>
  <si>
    <t>Ilesugam, Sarita</t>
  </si>
  <si>
    <t>N2</t>
  </si>
  <si>
    <t>Program Coordinator IV</t>
  </si>
  <si>
    <t>Gomez, Jeanette M.</t>
  </si>
  <si>
    <t>O11</t>
  </si>
  <si>
    <t>Social Worker II</t>
  </si>
  <si>
    <t>Lujan-Nucum, Johnathon</t>
  </si>
  <si>
    <t>M2</t>
  </si>
  <si>
    <t>100% FEDERAL FUNDS</t>
  </si>
  <si>
    <t>Ombudsman</t>
  </si>
  <si>
    <t>State Health Insurance Assistance Program</t>
  </si>
  <si>
    <t>Senior Medicare Patrol Project</t>
  </si>
  <si>
    <t>1/  FY 2026 GovGuam contribution rate for Life Insurance is $187 per annum.</t>
  </si>
  <si>
    <t>OMBUDSMAN</t>
  </si>
  <si>
    <t>FEDERAL FUNDS</t>
  </si>
  <si>
    <t>101-25-1730108 / 5101H251730MA108 (Per OFB Request)</t>
  </si>
  <si>
    <t>100% Federal</t>
  </si>
  <si>
    <t>Social Worker III ($70,825 @ 40%)</t>
  </si>
  <si>
    <t>2/  FY 2026 GovGuam contribution rate for Life Insurance is $187 per annum.</t>
  </si>
  <si>
    <t>STATE HEALTH INSURANCE ASSISTANCE PROGRAM</t>
  </si>
  <si>
    <t>101-25-1730111 / 5101H251730MA111 (Per OFB Request)</t>
  </si>
  <si>
    <t>( J * 33.85%)</t>
  </si>
  <si>
    <t>Prog. Coord. II (SF)  BCS($49,731 @ 20%)</t>
  </si>
  <si>
    <t>SENIOR MEDICARE PATROL PROJECT</t>
  </si>
  <si>
    <t>100-25-1730112 / 5101H251730MA112 (Per OFB Request)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</si>
</sst>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43" formatCode="_(* #,##0.00_);_(* \(#,##0.00\);_(* &quot;-&quot;??_);_(@_)"/>
    <numFmt numFmtId="164" formatCode="_(* #,##0_);_(* \(#,##0\);_(* &quot;-&quot;??_);_(@_)"/>
    <numFmt numFmtId="165" formatCode="0.0000000_);\(0.0000000\)"/>
    <numFmt numFmtId="166" formatCode="0_);\(0\)"/>
    <numFmt numFmtId="167" formatCode="mm/dd/yy;@"/>
    <numFmt numFmtId="168" formatCode="0.0%"/>
    <numFmt numFmtId="169" formatCode="#,##0.000_);\(#,##0.000\)"/>
    <numFmt numFmtId="170" formatCode="&quot;$&quot;#,##0.00"/>
  </numFmts>
  <fonts count="34">
    <font>
      <sz val="12"/>
      <name val="Arial"/>
    </font>
    <font>
      <sz val="12"/>
      <name val="SWISS"/>
    </font>
    <font>
      <b/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8"/>
      <name val="SWISS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color indexed="8"/>
      <name val="SWISS"/>
    </font>
    <font>
      <b/>
      <sz val="8"/>
      <color indexed="8"/>
      <name val="SWISS"/>
    </font>
    <font>
      <b/>
      <sz val="9"/>
      <color indexed="8"/>
      <name val="Times New Roman"/>
      <family val="1"/>
    </font>
    <font>
      <b/>
      <sz val="9"/>
      <color indexed="10"/>
      <name val="Times New Roman"/>
      <family val="1"/>
    </font>
    <font>
      <b/>
      <sz val="11"/>
      <name val="Times New Roman"/>
      <family val="1"/>
    </font>
    <font>
      <sz val="11"/>
      <name val="SWISS"/>
    </font>
    <font>
      <sz val="9"/>
      <name val="SWISS"/>
    </font>
    <font>
      <b/>
      <sz val="9"/>
      <color theme="0"/>
      <name val="Times New Roman"/>
      <family val="1"/>
    </font>
    <font>
      <sz val="12"/>
      <name val="Arial"/>
      <family val="2"/>
    </font>
    <font>
      <b/>
      <sz val="8"/>
      <name val="Times New Roman"/>
      <family val="1"/>
    </font>
    <font>
      <b/>
      <sz val="8"/>
      <color theme="0"/>
      <name val="Times New Roman"/>
      <family val="1"/>
    </font>
    <font>
      <sz val="9"/>
      <name val="Times New Roman"/>
      <family val="1"/>
    </font>
    <font>
      <sz val="12"/>
      <color theme="0"/>
      <name val="Times New Roman"/>
      <family val="1"/>
    </font>
    <font>
      <sz val="9"/>
      <name val="Arial"/>
      <family val="2"/>
    </font>
    <font>
      <sz val="12"/>
      <name val="Times New Roman"/>
      <family val="1"/>
    </font>
    <font>
      <sz val="12"/>
      <color indexed="8"/>
      <name val="SWISS"/>
    </font>
    <font>
      <sz val="8"/>
      <color indexed="8"/>
      <name val="SWISS"/>
    </font>
    <font>
      <b/>
      <u/>
      <sz val="10"/>
      <color indexed="8"/>
      <name val="Times New Roman"/>
      <family val="1"/>
    </font>
    <font>
      <sz val="10"/>
      <name val="SWISS"/>
    </font>
    <font>
      <sz val="12"/>
      <color theme="0"/>
      <name val="SWISS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12"/>
      <color rgb="FFFF0000"/>
      <name val="Times New Roman"/>
      <family val="1"/>
    </font>
    <font>
      <b/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bgColor indexed="9"/>
      </patternFill>
    </fill>
    <fill>
      <patternFill patternType="gray0625"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3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9" fillId="0" borderId="0" applyFont="0" applyFill="0" applyBorder="0" applyAlignment="0" applyProtection="0"/>
    <xf numFmtId="37" fontId="1" fillId="0" borderId="0"/>
    <xf numFmtId="37" fontId="1" fillId="0" borderId="0"/>
    <xf numFmtId="9" fontId="9" fillId="0" borderId="0" applyFont="0" applyFill="0" applyBorder="0" applyAlignment="0" applyProtection="0"/>
    <xf numFmtId="0" fontId="18" fillId="0" borderId="0"/>
    <xf numFmtId="0" fontId="18" fillId="0" borderId="0"/>
    <xf numFmtId="37" fontId="1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8" fillId="0" borderId="0"/>
    <xf numFmtId="0" fontId="9" fillId="0" borderId="0"/>
  </cellStyleXfs>
  <cellXfs count="364">
    <xf numFmtId="0" fontId="0" fillId="0" borderId="0" xfId="0"/>
    <xf numFmtId="37" fontId="2" fillId="0" borderId="0" xfId="2" applyFont="1"/>
    <xf numFmtId="37" fontId="3" fillId="0" borderId="0" xfId="2" applyFont="1"/>
    <xf numFmtId="37" fontId="4" fillId="0" borderId="0" xfId="2" applyFont="1"/>
    <xf numFmtId="37" fontId="5" fillId="0" borderId="0" xfId="2" applyFont="1"/>
    <xf numFmtId="37" fontId="6" fillId="0" borderId="0" xfId="3" applyFont="1"/>
    <xf numFmtId="37" fontId="6" fillId="0" borderId="0" xfId="2" applyFont="1"/>
    <xf numFmtId="37" fontId="3" fillId="0" borderId="0" xfId="3" applyFont="1"/>
    <xf numFmtId="37" fontId="6" fillId="0" borderId="0" xfId="2" applyFont="1" applyAlignment="1">
      <alignment wrapText="1"/>
    </xf>
    <xf numFmtId="37" fontId="2" fillId="0" borderId="0" xfId="2" applyFont="1" applyAlignment="1">
      <alignment horizontal="center"/>
    </xf>
    <xf numFmtId="37" fontId="1" fillId="0" borderId="0" xfId="2"/>
    <xf numFmtId="37" fontId="4" fillId="2" borderId="1" xfId="2" applyFont="1" applyFill="1" applyBorder="1" applyAlignment="1">
      <alignment horizontal="centerContinuous"/>
    </xf>
    <xf numFmtId="37" fontId="4" fillId="2" borderId="2" xfId="2" applyFont="1" applyFill="1" applyBorder="1" applyAlignment="1">
      <alignment horizontal="centerContinuous"/>
    </xf>
    <xf numFmtId="37" fontId="4" fillId="2" borderId="3" xfId="2" applyFont="1" applyFill="1" applyBorder="1" applyAlignment="1">
      <alignment horizontal="centerContinuous"/>
    </xf>
    <xf numFmtId="37" fontId="4" fillId="0" borderId="4" xfId="2" applyFont="1" applyBorder="1"/>
    <xf numFmtId="37" fontId="4" fillId="0" borderId="5" xfId="2" applyFont="1" applyBorder="1"/>
    <xf numFmtId="37" fontId="4" fillId="0" borderId="4" xfId="2" quotePrefix="1" applyFont="1" applyBorder="1" applyAlignment="1">
      <alignment horizontal="center"/>
    </xf>
    <xf numFmtId="37" fontId="4" fillId="0" borderId="6" xfId="2" quotePrefix="1" applyFont="1" applyBorder="1" applyAlignment="1">
      <alignment horizontal="center"/>
    </xf>
    <xf numFmtId="37" fontId="4" fillId="0" borderId="0" xfId="2" quotePrefix="1" applyFont="1" applyAlignment="1">
      <alignment horizontal="center"/>
    </xf>
    <xf numFmtId="37" fontId="4" fillId="0" borderId="7" xfId="2" quotePrefix="1" applyFont="1" applyBorder="1" applyAlignment="1">
      <alignment horizontal="center"/>
    </xf>
    <xf numFmtId="37" fontId="4" fillId="0" borderId="8" xfId="2" quotePrefix="1" applyFont="1" applyBorder="1" applyAlignment="1">
      <alignment horizontal="center"/>
    </xf>
    <xf numFmtId="37" fontId="4" fillId="0" borderId="9" xfId="2" quotePrefix="1" applyFont="1" applyBorder="1" applyAlignment="1">
      <alignment horizontal="center"/>
    </xf>
    <xf numFmtId="37" fontId="7" fillId="0" borderId="0" xfId="2" applyFont="1" applyAlignment="1">
      <alignment horizontal="center"/>
    </xf>
    <xf numFmtId="37" fontId="4" fillId="3" borderId="10" xfId="2" applyFont="1" applyFill="1" applyBorder="1" applyAlignment="1">
      <alignment horizontal="center"/>
    </xf>
    <xf numFmtId="37" fontId="4" fillId="0" borderId="11" xfId="2" applyFont="1" applyBorder="1" applyAlignment="1">
      <alignment horizontal="center"/>
    </xf>
    <xf numFmtId="37" fontId="4" fillId="0" borderId="12" xfId="2" applyFont="1" applyBorder="1" applyAlignment="1">
      <alignment horizontal="center"/>
    </xf>
    <xf numFmtId="37" fontId="4" fillId="0" borderId="13" xfId="2" applyFont="1" applyBorder="1" applyAlignment="1">
      <alignment horizontal="center"/>
    </xf>
    <xf numFmtId="37" fontId="4" fillId="0" borderId="14" xfId="2" applyFont="1" applyBorder="1" applyAlignment="1">
      <alignment horizontal="center"/>
    </xf>
    <xf numFmtId="37" fontId="4" fillId="0" borderId="10" xfId="2" applyFont="1" applyBorder="1" applyAlignment="1">
      <alignment horizontal="center"/>
    </xf>
    <xf numFmtId="37" fontId="4" fillId="0" borderId="16" xfId="2" applyFont="1" applyBorder="1" applyAlignment="1">
      <alignment horizontal="center"/>
    </xf>
    <xf numFmtId="37" fontId="4" fillId="0" borderId="17" xfId="2" applyFont="1" applyBorder="1" applyAlignment="1">
      <alignment horizontal="center"/>
    </xf>
    <xf numFmtId="37" fontId="4" fillId="3" borderId="18" xfId="2" applyFont="1" applyFill="1" applyBorder="1" applyAlignment="1">
      <alignment horizontal="center"/>
    </xf>
    <xf numFmtId="37" fontId="4" fillId="3" borderId="19" xfId="2" applyFont="1" applyFill="1" applyBorder="1" applyAlignment="1">
      <alignment horizontal="center"/>
    </xf>
    <xf numFmtId="37" fontId="4" fillId="0" borderId="20" xfId="2" applyFont="1" applyBorder="1" applyAlignment="1">
      <alignment horizontal="center"/>
    </xf>
    <xf numFmtId="37" fontId="4" fillId="0" borderId="0" xfId="2" applyFont="1" applyAlignment="1">
      <alignment horizontal="center"/>
    </xf>
    <xf numFmtId="37" fontId="4" fillId="0" borderId="5" xfId="2" applyFont="1" applyBorder="1" applyAlignment="1">
      <alignment horizontal="center"/>
    </xf>
    <xf numFmtId="37" fontId="4" fillId="3" borderId="21" xfId="2" applyFont="1" applyFill="1" applyBorder="1" applyAlignment="1">
      <alignment horizontal="center"/>
    </xf>
    <xf numFmtId="37" fontId="4" fillId="3" borderId="22" xfId="2" applyFont="1" applyFill="1" applyBorder="1" applyAlignment="1">
      <alignment horizontal="center"/>
    </xf>
    <xf numFmtId="37" fontId="4" fillId="0" borderId="23" xfId="2" applyFont="1" applyBorder="1" applyAlignment="1">
      <alignment horizontal="center"/>
    </xf>
    <xf numFmtId="37" fontId="4" fillId="0" borderId="24" xfId="2" applyFont="1" applyBorder="1" applyAlignment="1">
      <alignment horizontal="center"/>
    </xf>
    <xf numFmtId="37" fontId="4" fillId="0" borderId="25" xfId="2" applyFont="1" applyBorder="1" applyAlignment="1">
      <alignment horizontal="center"/>
    </xf>
    <xf numFmtId="37" fontId="4" fillId="0" borderId="26" xfId="2" applyFont="1" applyBorder="1" applyAlignment="1">
      <alignment horizontal="center"/>
    </xf>
    <xf numFmtId="37" fontId="4" fillId="0" borderId="27" xfId="2" applyFont="1" applyBorder="1" applyAlignment="1">
      <alignment horizontal="center"/>
    </xf>
    <xf numFmtId="37" fontId="4" fillId="0" borderId="28" xfId="2" applyFont="1" applyBorder="1" applyAlignment="1">
      <alignment horizontal="center"/>
    </xf>
    <xf numFmtId="39" fontId="4" fillId="0" borderId="22" xfId="2" applyNumberFormat="1" applyFont="1" applyBorder="1" applyAlignment="1">
      <alignment horizontal="center"/>
    </xf>
    <xf numFmtId="37" fontId="4" fillId="0" borderId="23" xfId="2" quotePrefix="1" applyFont="1" applyBorder="1" applyAlignment="1">
      <alignment horizontal="center"/>
    </xf>
    <xf numFmtId="37" fontId="4" fillId="0" borderId="29" xfId="2" quotePrefix="1" applyFont="1" applyBorder="1" applyAlignment="1">
      <alignment horizontal="center"/>
    </xf>
    <xf numFmtId="37" fontId="4" fillId="3" borderId="27" xfId="2" applyFont="1" applyFill="1" applyBorder="1" applyAlignment="1">
      <alignment horizontal="center"/>
    </xf>
    <xf numFmtId="37" fontId="4" fillId="3" borderId="28" xfId="2" applyFont="1" applyFill="1" applyBorder="1" applyAlignment="1">
      <alignment horizontal="center"/>
    </xf>
    <xf numFmtId="37" fontId="4" fillId="0" borderId="30" xfId="2" applyFont="1" applyBorder="1" applyAlignment="1">
      <alignment horizontal="center"/>
    </xf>
    <xf numFmtId="37" fontId="4" fillId="0" borderId="28" xfId="2" quotePrefix="1" applyFont="1" applyBorder="1" applyAlignment="1">
      <alignment horizontal="center"/>
    </xf>
    <xf numFmtId="37" fontId="4" fillId="0" borderId="28" xfId="2" applyFont="1" applyBorder="1" applyAlignment="1">
      <alignment horizontal="left"/>
    </xf>
    <xf numFmtId="49" fontId="4" fillId="0" borderId="28" xfId="2" applyNumberFormat="1" applyFont="1" applyBorder="1" applyAlignment="1">
      <alignment horizontal="center"/>
    </xf>
    <xf numFmtId="5" fontId="4" fillId="0" borderId="28" xfId="2" applyNumberFormat="1" applyFont="1" applyBorder="1"/>
    <xf numFmtId="14" fontId="4" fillId="0" borderId="28" xfId="2" quotePrefix="1" applyNumberFormat="1" applyFont="1" applyBorder="1" applyAlignment="1">
      <alignment horizontal="center"/>
    </xf>
    <xf numFmtId="5" fontId="4" fillId="0" borderId="30" xfId="2" applyNumberFormat="1" applyFont="1" applyBorder="1" applyAlignment="1">
      <alignment horizontal="right"/>
    </xf>
    <xf numFmtId="5" fontId="4" fillId="0" borderId="28" xfId="2" applyNumberFormat="1" applyFont="1" applyBorder="1" applyAlignment="1">
      <alignment horizontal="right"/>
    </xf>
    <xf numFmtId="9" fontId="4" fillId="0" borderId="28" xfId="2" applyNumberFormat="1" applyFont="1" applyBorder="1" applyAlignment="1">
      <alignment horizontal="left"/>
    </xf>
    <xf numFmtId="37" fontId="4" fillId="0" borderId="31" xfId="2" applyFont="1" applyBorder="1"/>
    <xf numFmtId="164" fontId="4" fillId="0" borderId="28" xfId="1" applyNumberFormat="1" applyFont="1" applyFill="1" applyBorder="1" applyAlignment="1" applyProtection="1">
      <alignment horizontal="center"/>
    </xf>
    <xf numFmtId="37" fontId="4" fillId="0" borderId="13" xfId="2" quotePrefix="1" applyFont="1" applyBorder="1" applyAlignment="1">
      <alignment horizontal="center"/>
    </xf>
    <xf numFmtId="0" fontId="4" fillId="0" borderId="13" xfId="2" applyNumberFormat="1" applyFont="1" applyBorder="1" applyAlignment="1">
      <alignment horizontal="left"/>
    </xf>
    <xf numFmtId="49" fontId="4" fillId="0" borderId="13" xfId="2" applyNumberFormat="1" applyFont="1" applyBorder="1" applyAlignment="1">
      <alignment horizontal="center"/>
    </xf>
    <xf numFmtId="14" fontId="4" fillId="0" borderId="31" xfId="2" quotePrefix="1" applyNumberFormat="1" applyFont="1" applyBorder="1" applyAlignment="1">
      <alignment horizontal="center"/>
    </xf>
    <xf numFmtId="37" fontId="4" fillId="0" borderId="32" xfId="2" applyFont="1" applyBorder="1" applyAlignment="1">
      <alignment horizontal="center"/>
    </xf>
    <xf numFmtId="37" fontId="4" fillId="0" borderId="31" xfId="2" quotePrefix="1" applyFont="1" applyBorder="1" applyAlignment="1">
      <alignment horizontal="center"/>
    </xf>
    <xf numFmtId="0" fontId="4" fillId="0" borderId="31" xfId="2" applyNumberFormat="1" applyFont="1" applyBorder="1" applyAlignment="1">
      <alignment horizontal="left" wrapText="1"/>
    </xf>
    <xf numFmtId="49" fontId="4" fillId="0" borderId="31" xfId="2" applyNumberFormat="1" applyFont="1" applyBorder="1" applyAlignment="1">
      <alignment horizontal="center"/>
    </xf>
    <xf numFmtId="0" fontId="4" fillId="0" borderId="31" xfId="2" applyNumberFormat="1" applyFont="1" applyBorder="1" applyAlignment="1">
      <alignment horizontal="left"/>
    </xf>
    <xf numFmtId="37" fontId="5" fillId="0" borderId="31" xfId="2" applyFont="1" applyBorder="1"/>
    <xf numFmtId="0" fontId="4" fillId="0" borderId="31" xfId="2" applyNumberFormat="1" applyFont="1" applyBorder="1" applyAlignment="1">
      <alignment horizontal="center"/>
    </xf>
    <xf numFmtId="14" fontId="4" fillId="0" borderId="33" xfId="2" quotePrefix="1" applyNumberFormat="1" applyFont="1" applyBorder="1" applyAlignment="1">
      <alignment horizontal="center"/>
    </xf>
    <xf numFmtId="37" fontId="4" fillId="4" borderId="31" xfId="2" applyFont="1" applyFill="1" applyBorder="1"/>
    <xf numFmtId="37" fontId="4" fillId="0" borderId="31" xfId="2" applyFont="1" applyBorder="1" applyAlignment="1">
      <alignment horizontal="center"/>
    </xf>
    <xf numFmtId="37" fontId="4" fillId="4" borderId="31" xfId="2" quotePrefix="1" applyFont="1" applyFill="1" applyBorder="1" applyAlignment="1">
      <alignment horizontal="center"/>
    </xf>
    <xf numFmtId="5" fontId="4" fillId="0" borderId="31" xfId="2" applyNumberFormat="1" applyFont="1" applyBorder="1"/>
    <xf numFmtId="10" fontId="4" fillId="4" borderId="31" xfId="2" quotePrefix="1" applyNumberFormat="1" applyFont="1" applyFill="1" applyBorder="1" applyAlignment="1">
      <alignment horizontal="center"/>
    </xf>
    <xf numFmtId="5" fontId="4" fillId="0" borderId="31" xfId="2" applyNumberFormat="1" applyFont="1" applyBorder="1" applyAlignment="1">
      <alignment horizontal="right"/>
    </xf>
    <xf numFmtId="37" fontId="4" fillId="0" borderId="0" xfId="0" applyNumberFormat="1" applyFont="1"/>
    <xf numFmtId="37" fontId="10" fillId="0" borderId="0" xfId="2" applyFont="1"/>
    <xf numFmtId="37" fontId="11" fillId="0" borderId="0" xfId="2" applyFont="1"/>
    <xf numFmtId="37" fontId="12" fillId="0" borderId="0" xfId="3" applyFont="1"/>
    <xf numFmtId="37" fontId="1" fillId="0" borderId="0" xfId="3"/>
    <xf numFmtId="37" fontId="13" fillId="0" borderId="0" xfId="3" applyFont="1"/>
    <xf numFmtId="37" fontId="14" fillId="0" borderId="0" xfId="3" applyFont="1"/>
    <xf numFmtId="37" fontId="15" fillId="0" borderId="0" xfId="3" applyFont="1"/>
    <xf numFmtId="37" fontId="4" fillId="0" borderId="0" xfId="3" applyFont="1"/>
    <xf numFmtId="37" fontId="12" fillId="0" borderId="0" xfId="3" applyFont="1" applyAlignment="1">
      <alignment horizontal="center"/>
    </xf>
    <xf numFmtId="165" fontId="3" fillId="0" borderId="0" xfId="3" applyNumberFormat="1" applyFont="1"/>
    <xf numFmtId="37" fontId="16" fillId="0" borderId="0" xfId="3" applyFont="1"/>
    <xf numFmtId="37" fontId="2" fillId="0" borderId="0" xfId="3" applyFont="1"/>
    <xf numFmtId="9" fontId="3" fillId="0" borderId="0" xfId="4" applyFont="1" applyAlignment="1" applyProtection="1">
      <alignment horizontal="left"/>
    </xf>
    <xf numFmtId="10" fontId="17" fillId="0" borderId="0" xfId="4" applyNumberFormat="1" applyFont="1" applyProtection="1"/>
    <xf numFmtId="37" fontId="2" fillId="0" borderId="0" xfId="5" applyNumberFormat="1" applyFont="1"/>
    <xf numFmtId="37" fontId="2" fillId="2" borderId="1" xfId="5" applyNumberFormat="1" applyFont="1" applyFill="1" applyBorder="1" applyAlignment="1">
      <alignment horizontal="centerContinuous"/>
    </xf>
    <xf numFmtId="37" fontId="2" fillId="2" borderId="2" xfId="5" applyNumberFormat="1" applyFont="1" applyFill="1" applyBorder="1" applyAlignment="1">
      <alignment horizontal="centerContinuous"/>
    </xf>
    <xf numFmtId="37" fontId="2" fillId="2" borderId="3" xfId="5" applyNumberFormat="1" applyFont="1" applyFill="1" applyBorder="1" applyAlignment="1">
      <alignment horizontal="centerContinuous"/>
    </xf>
    <xf numFmtId="37" fontId="2" fillId="0" borderId="4" xfId="5" applyNumberFormat="1" applyFont="1" applyBorder="1"/>
    <xf numFmtId="37" fontId="2" fillId="0" borderId="5" xfId="5" applyNumberFormat="1" applyFont="1" applyBorder="1"/>
    <xf numFmtId="37" fontId="2" fillId="0" borderId="4" xfId="5" quotePrefix="1" applyNumberFormat="1" applyFont="1" applyBorder="1" applyAlignment="1">
      <alignment horizontal="center"/>
    </xf>
    <xf numFmtId="37" fontId="2" fillId="0" borderId="6" xfId="5" quotePrefix="1" applyNumberFormat="1" applyFont="1" applyBorder="1" applyAlignment="1">
      <alignment horizontal="center"/>
    </xf>
    <xf numFmtId="37" fontId="2" fillId="0" borderId="0" xfId="5" quotePrefix="1" applyNumberFormat="1" applyFont="1" applyAlignment="1">
      <alignment horizontal="center"/>
    </xf>
    <xf numFmtId="37" fontId="2" fillId="0" borderId="7" xfId="5" quotePrefix="1" applyNumberFormat="1" applyFont="1" applyBorder="1" applyAlignment="1">
      <alignment horizontal="center"/>
    </xf>
    <xf numFmtId="37" fontId="2" fillId="0" borderId="8" xfId="5" quotePrefix="1" applyNumberFormat="1" applyFont="1" applyBorder="1" applyAlignment="1">
      <alignment horizontal="center"/>
    </xf>
    <xf numFmtId="37" fontId="2" fillId="0" borderId="9" xfId="5" quotePrefix="1" applyNumberFormat="1" applyFont="1" applyBorder="1" applyAlignment="1">
      <alignment horizontal="center"/>
    </xf>
    <xf numFmtId="0" fontId="19" fillId="0" borderId="0" xfId="5" applyFont="1" applyAlignment="1">
      <alignment horizontal="center"/>
    </xf>
    <xf numFmtId="37" fontId="2" fillId="3" borderId="10" xfId="5" applyNumberFormat="1" applyFont="1" applyFill="1" applyBorder="1" applyAlignment="1">
      <alignment horizontal="center"/>
    </xf>
    <xf numFmtId="37" fontId="2" fillId="5" borderId="11" xfId="5" applyNumberFormat="1" applyFont="1" applyFill="1" applyBorder="1" applyAlignment="1">
      <alignment horizontal="center"/>
    </xf>
    <xf numFmtId="37" fontId="2" fillId="5" borderId="0" xfId="5" applyNumberFormat="1" applyFont="1" applyFill="1"/>
    <xf numFmtId="37" fontId="2" fillId="5" borderId="12" xfId="5" applyNumberFormat="1" applyFont="1" applyFill="1" applyBorder="1" applyAlignment="1">
      <alignment horizontal="center"/>
    </xf>
    <xf numFmtId="37" fontId="2" fillId="5" borderId="13" xfId="5" applyNumberFormat="1" applyFont="1" applyFill="1" applyBorder="1" applyAlignment="1">
      <alignment horizontal="center"/>
    </xf>
    <xf numFmtId="37" fontId="2" fillId="3" borderId="14" xfId="5" applyNumberFormat="1" applyFont="1" applyFill="1" applyBorder="1" applyAlignment="1">
      <alignment horizontal="center"/>
    </xf>
    <xf numFmtId="37" fontId="2" fillId="5" borderId="16" xfId="5" applyNumberFormat="1" applyFont="1" applyFill="1" applyBorder="1" applyAlignment="1">
      <alignment horizontal="center"/>
    </xf>
    <xf numFmtId="37" fontId="2" fillId="5" borderId="17" xfId="5" applyNumberFormat="1" applyFont="1" applyFill="1" applyBorder="1" applyAlignment="1">
      <alignment horizontal="center"/>
    </xf>
    <xf numFmtId="37" fontId="2" fillId="3" borderId="18" xfId="5" applyNumberFormat="1" applyFont="1" applyFill="1" applyBorder="1" applyAlignment="1">
      <alignment horizontal="center"/>
    </xf>
    <xf numFmtId="37" fontId="2" fillId="3" borderId="34" xfId="5" applyNumberFormat="1" applyFont="1" applyFill="1" applyBorder="1" applyAlignment="1">
      <alignment horizontal="center"/>
    </xf>
    <xf numFmtId="37" fontId="2" fillId="5" borderId="20" xfId="5" applyNumberFormat="1" applyFont="1" applyFill="1" applyBorder="1" applyAlignment="1">
      <alignment horizontal="center"/>
    </xf>
    <xf numFmtId="37" fontId="2" fillId="3" borderId="0" xfId="5" applyNumberFormat="1" applyFont="1" applyFill="1" applyAlignment="1">
      <alignment horizontal="center"/>
    </xf>
    <xf numFmtId="37" fontId="2" fillId="3" borderId="12" xfId="5" applyNumberFormat="1" applyFont="1" applyFill="1" applyBorder="1" applyAlignment="1">
      <alignment horizontal="center"/>
    </xf>
    <xf numFmtId="37" fontId="2" fillId="5" borderId="5" xfId="5" applyNumberFormat="1" applyFont="1" applyFill="1" applyBorder="1" applyAlignment="1">
      <alignment horizontal="center"/>
    </xf>
    <xf numFmtId="37" fontId="2" fillId="3" borderId="21" xfId="5" applyNumberFormat="1" applyFont="1" applyFill="1" applyBorder="1" applyAlignment="1">
      <alignment horizontal="center"/>
    </xf>
    <xf numFmtId="37" fontId="2" fillId="3" borderId="22" xfId="6" applyNumberFormat="1" applyFont="1" applyFill="1" applyBorder="1" applyAlignment="1">
      <alignment horizontal="center"/>
    </xf>
    <xf numFmtId="37" fontId="2" fillId="5" borderId="23" xfId="6" applyNumberFormat="1" applyFont="1" applyFill="1" applyBorder="1" applyAlignment="1">
      <alignment horizontal="center"/>
    </xf>
    <xf numFmtId="37" fontId="2" fillId="5" borderId="24" xfId="6" applyNumberFormat="1" applyFont="1" applyFill="1" applyBorder="1" applyAlignment="1">
      <alignment horizontal="center"/>
    </xf>
    <xf numFmtId="37" fontId="2" fillId="5" borderId="25" xfId="6" applyNumberFormat="1" applyFont="1" applyFill="1" applyBorder="1" applyAlignment="1">
      <alignment horizontal="center"/>
    </xf>
    <xf numFmtId="37" fontId="2" fillId="5" borderId="26" xfId="6" applyNumberFormat="1" applyFont="1" applyFill="1" applyBorder="1" applyAlignment="1">
      <alignment horizontal="center"/>
    </xf>
    <xf numFmtId="37" fontId="2" fillId="3" borderId="27" xfId="6" applyNumberFormat="1" applyFont="1" applyFill="1" applyBorder="1" applyAlignment="1">
      <alignment horizontal="center"/>
    </xf>
    <xf numFmtId="37" fontId="2" fillId="0" borderId="28" xfId="3" applyFont="1" applyBorder="1" applyAlignment="1">
      <alignment horizontal="center"/>
    </xf>
    <xf numFmtId="37" fontId="2" fillId="0" borderId="28" xfId="6" applyNumberFormat="1" applyFont="1" applyBorder="1" applyAlignment="1">
      <alignment horizontal="center"/>
    </xf>
    <xf numFmtId="39" fontId="2" fillId="3" borderId="22" xfId="6" applyNumberFormat="1" applyFont="1" applyFill="1" applyBorder="1" applyAlignment="1">
      <alignment horizontal="center"/>
    </xf>
    <xf numFmtId="37" fontId="2" fillId="5" borderId="23" xfId="6" quotePrefix="1" applyNumberFormat="1" applyFont="1" applyFill="1" applyBorder="1" applyAlignment="1">
      <alignment horizontal="center"/>
    </xf>
    <xf numFmtId="37" fontId="2" fillId="5" borderId="29" xfId="6" quotePrefix="1" applyNumberFormat="1" applyFont="1" applyFill="1" applyBorder="1" applyAlignment="1">
      <alignment horizontal="center"/>
    </xf>
    <xf numFmtId="37" fontId="2" fillId="3" borderId="28" xfId="6" applyNumberFormat="1" applyFont="1" applyFill="1" applyBorder="1" applyAlignment="1">
      <alignment horizontal="center"/>
    </xf>
    <xf numFmtId="37" fontId="2" fillId="0" borderId="30" xfId="3" applyFont="1" applyBorder="1" applyAlignment="1">
      <alignment horizontal="center"/>
    </xf>
    <xf numFmtId="166" fontId="2" fillId="0" borderId="28" xfId="3" applyNumberFormat="1" applyFont="1" applyBorder="1" applyAlignment="1">
      <alignment horizontal="center"/>
    </xf>
    <xf numFmtId="49" fontId="2" fillId="0" borderId="28" xfId="3" applyNumberFormat="1" applyFont="1" applyBorder="1" applyAlignment="1">
      <alignment horizontal="left" shrinkToFit="1"/>
    </xf>
    <xf numFmtId="49" fontId="2" fillId="0" borderId="28" xfId="3" applyNumberFormat="1" applyFont="1" applyBorder="1" applyAlignment="1">
      <alignment horizontal="left"/>
    </xf>
    <xf numFmtId="49" fontId="2" fillId="0" borderId="28" xfId="3" applyNumberFormat="1" applyFont="1" applyBorder="1" applyAlignment="1">
      <alignment horizontal="center"/>
    </xf>
    <xf numFmtId="5" fontId="2" fillId="0" borderId="28" xfId="3" applyNumberFormat="1" applyFont="1" applyBorder="1"/>
    <xf numFmtId="167" fontId="2" fillId="0" borderId="28" xfId="3" applyNumberFormat="1" applyFont="1" applyBorder="1" applyAlignment="1">
      <alignment horizontal="center"/>
    </xf>
    <xf numFmtId="5" fontId="2" fillId="0" borderId="30" xfId="3" applyNumberFormat="1" applyFont="1" applyBorder="1" applyAlignment="1">
      <alignment horizontal="right"/>
    </xf>
    <xf numFmtId="166" fontId="2" fillId="0" borderId="30" xfId="3" applyNumberFormat="1" applyFont="1" applyBorder="1" applyAlignment="1">
      <alignment horizontal="center"/>
    </xf>
    <xf numFmtId="49" fontId="2" fillId="0" borderId="30" xfId="3" applyNumberFormat="1" applyFont="1" applyBorder="1" applyAlignment="1">
      <alignment horizontal="left"/>
    </xf>
    <xf numFmtId="49" fontId="19" fillId="3" borderId="30" xfId="3" applyNumberFormat="1" applyFont="1" applyFill="1" applyBorder="1" applyAlignment="1">
      <alignment horizontal="left"/>
    </xf>
    <xf numFmtId="49" fontId="2" fillId="0" borderId="30" xfId="3" applyNumberFormat="1" applyFont="1" applyBorder="1" applyAlignment="1">
      <alignment horizontal="center"/>
    </xf>
    <xf numFmtId="37" fontId="2" fillId="0" borderId="30" xfId="3" applyFont="1" applyBorder="1"/>
    <xf numFmtId="167" fontId="2" fillId="0" borderId="30" xfId="3" applyNumberFormat="1" applyFont="1" applyBorder="1" applyAlignment="1">
      <alignment horizontal="center"/>
    </xf>
    <xf numFmtId="37" fontId="2" fillId="0" borderId="30" xfId="3" applyFont="1" applyBorder="1" applyAlignment="1">
      <alignment horizontal="right"/>
    </xf>
    <xf numFmtId="37" fontId="2" fillId="6" borderId="30" xfId="3" applyFont="1" applyFill="1" applyBorder="1" applyAlignment="1">
      <alignment horizontal="right"/>
    </xf>
    <xf numFmtId="37" fontId="2" fillId="4" borderId="30" xfId="3" applyFont="1" applyFill="1" applyBorder="1"/>
    <xf numFmtId="37" fontId="2" fillId="0" borderId="32" xfId="3" applyFont="1" applyBorder="1" applyAlignment="1">
      <alignment horizontal="center"/>
    </xf>
    <xf numFmtId="37" fontId="2" fillId="4" borderId="30" xfId="3" quotePrefix="1" applyFont="1" applyFill="1" applyBorder="1" applyAlignment="1">
      <alignment horizontal="center"/>
    </xf>
    <xf numFmtId="5" fontId="2" fillId="0" borderId="30" xfId="3" applyNumberFormat="1" applyFont="1" applyBorder="1"/>
    <xf numFmtId="10" fontId="2" fillId="4" borderId="30" xfId="3" quotePrefix="1" applyNumberFormat="1" applyFont="1" applyFill="1" applyBorder="1" applyAlignment="1">
      <alignment horizontal="center"/>
    </xf>
    <xf numFmtId="37" fontId="11" fillId="0" borderId="0" xfId="7" applyFont="1"/>
    <xf numFmtId="37" fontId="11" fillId="0" borderId="0" xfId="5" applyNumberFormat="1" applyFont="1"/>
    <xf numFmtId="0" fontId="19" fillId="0" borderId="0" xfId="8" applyFont="1"/>
    <xf numFmtId="37" fontId="21" fillId="0" borderId="0" xfId="3" applyFont="1"/>
    <xf numFmtId="37" fontId="21" fillId="0" borderId="0" xfId="3" quotePrefix="1" applyFont="1"/>
    <xf numFmtId="39" fontId="22" fillId="0" borderId="0" xfId="3" applyNumberFormat="1" applyFont="1"/>
    <xf numFmtId="37" fontId="11" fillId="0" borderId="0" xfId="6" applyNumberFormat="1" applyFont="1"/>
    <xf numFmtId="0" fontId="23" fillId="0" borderId="0" xfId="9" applyFont="1"/>
    <xf numFmtId="0" fontId="23" fillId="0" borderId="0" xfId="8" applyFont="1"/>
    <xf numFmtId="0" fontId="9" fillId="0" borderId="0" xfId="8"/>
    <xf numFmtId="0" fontId="18" fillId="0" borderId="0" xfId="8" applyFont="1"/>
    <xf numFmtId="16" fontId="24" fillId="0" borderId="0" xfId="8" quotePrefix="1" applyNumberFormat="1" applyFont="1"/>
    <xf numFmtId="37" fontId="2" fillId="0" borderId="0" xfId="0" applyNumberFormat="1" applyFont="1"/>
    <xf numFmtId="37" fontId="2" fillId="2" borderId="1" xfId="0" applyNumberFormat="1" applyFont="1" applyFill="1" applyBorder="1" applyAlignment="1">
      <alignment horizontal="centerContinuous"/>
    </xf>
    <xf numFmtId="37" fontId="2" fillId="2" borderId="2" xfId="0" applyNumberFormat="1" applyFont="1" applyFill="1" applyBorder="1" applyAlignment="1">
      <alignment horizontal="centerContinuous"/>
    </xf>
    <xf numFmtId="37" fontId="2" fillId="2" borderId="35" xfId="0" applyNumberFormat="1" applyFont="1" applyFill="1" applyBorder="1" applyAlignment="1">
      <alignment horizontal="centerContinuous"/>
    </xf>
    <xf numFmtId="37" fontId="2" fillId="2" borderId="36" xfId="0" applyNumberFormat="1" applyFont="1" applyFill="1" applyBorder="1" applyAlignment="1">
      <alignment horizontal="centerContinuous"/>
    </xf>
    <xf numFmtId="37" fontId="25" fillId="0" borderId="0" xfId="0" applyNumberFormat="1" applyFont="1"/>
    <xf numFmtId="0" fontId="1" fillId="0" borderId="0" xfId="0" applyFont="1"/>
    <xf numFmtId="37" fontId="2" fillId="0" borderId="4" xfId="0" applyNumberFormat="1" applyFont="1" applyBorder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37" fontId="2" fillId="0" borderId="37" xfId="0" applyNumberFormat="1" applyFont="1" applyBorder="1" applyAlignment="1">
      <alignment horizontal="centerContinuous"/>
    </xf>
    <xf numFmtId="37" fontId="2" fillId="0" borderId="4" xfId="0" quotePrefix="1" applyNumberFormat="1" applyFont="1" applyBorder="1" applyAlignment="1">
      <alignment horizontal="center"/>
    </xf>
    <xf numFmtId="37" fontId="2" fillId="0" borderId="0" xfId="0" quotePrefix="1" applyNumberFormat="1" applyFont="1" applyAlignment="1">
      <alignment horizontal="center"/>
    </xf>
    <xf numFmtId="37" fontId="2" fillId="0" borderId="38" xfId="0" quotePrefix="1" applyNumberFormat="1" applyFont="1" applyBorder="1" applyAlignment="1">
      <alignment horizontal="center"/>
    </xf>
    <xf numFmtId="37" fontId="2" fillId="0" borderId="6" xfId="0" quotePrefix="1" applyNumberFormat="1" applyFont="1" applyBorder="1" applyAlignment="1">
      <alignment horizontal="center"/>
    </xf>
    <xf numFmtId="37" fontId="2" fillId="0" borderId="32" xfId="0" applyNumberFormat="1" applyFont="1" applyBorder="1" applyAlignment="1">
      <alignment horizontal="center"/>
    </xf>
    <xf numFmtId="37" fontId="2" fillId="0" borderId="39" xfId="0" applyNumberFormat="1" applyFont="1" applyBorder="1" applyAlignment="1">
      <alignment horizontal="center"/>
    </xf>
    <xf numFmtId="37" fontId="2" fillId="0" borderId="40" xfId="0" applyNumberFormat="1" applyFont="1" applyBorder="1" applyAlignment="1">
      <alignment horizontal="center"/>
    </xf>
    <xf numFmtId="37" fontId="2" fillId="0" borderId="41" xfId="0" quotePrefix="1" applyNumberFormat="1" applyFont="1" applyBorder="1" applyAlignment="1">
      <alignment horizontal="center"/>
    </xf>
    <xf numFmtId="37" fontId="2" fillId="3" borderId="10" xfId="0" applyNumberFormat="1" applyFont="1" applyFill="1" applyBorder="1" applyAlignment="1">
      <alignment horizontal="center"/>
    </xf>
    <xf numFmtId="37" fontId="2" fillId="5" borderId="11" xfId="0" applyNumberFormat="1" applyFont="1" applyFill="1" applyBorder="1" applyAlignment="1">
      <alignment horizontal="center"/>
    </xf>
    <xf numFmtId="37" fontId="2" fillId="5" borderId="0" xfId="0" applyNumberFormat="1" applyFont="1" applyFill="1"/>
    <xf numFmtId="37" fontId="2" fillId="5" borderId="12" xfId="0" applyNumberFormat="1" applyFont="1" applyFill="1" applyBorder="1" applyAlignment="1">
      <alignment horizontal="center"/>
    </xf>
    <xf numFmtId="37" fontId="2" fillId="5" borderId="12" xfId="0" applyNumberFormat="1" applyFont="1" applyFill="1" applyBorder="1" applyAlignment="1">
      <alignment horizontal="center" wrapText="1"/>
    </xf>
    <xf numFmtId="37" fontId="2" fillId="5" borderId="13" xfId="0" applyNumberFormat="1" applyFont="1" applyFill="1" applyBorder="1" applyAlignment="1">
      <alignment horizontal="center"/>
    </xf>
    <xf numFmtId="37" fontId="2" fillId="5" borderId="13" xfId="0" applyNumberFormat="1" applyFont="1" applyFill="1" applyBorder="1" applyAlignment="1">
      <alignment horizontal="center" wrapText="1"/>
    </xf>
    <xf numFmtId="37" fontId="2" fillId="3" borderId="42" xfId="0" applyNumberFormat="1" applyFont="1" applyFill="1" applyBorder="1" applyAlignment="1">
      <alignment horizontal="center"/>
    </xf>
    <xf numFmtId="37" fontId="2" fillId="3" borderId="34" xfId="0" applyNumberFormat="1" applyFont="1" applyFill="1" applyBorder="1" applyAlignment="1">
      <alignment horizontal="center"/>
    </xf>
    <xf numFmtId="37" fontId="2" fillId="5" borderId="20" xfId="0" applyNumberFormat="1" applyFont="1" applyFill="1" applyBorder="1" applyAlignment="1">
      <alignment horizontal="center"/>
    </xf>
    <xf numFmtId="37" fontId="2" fillId="3" borderId="19" xfId="0" applyNumberFormat="1" applyFont="1" applyFill="1" applyBorder="1" applyAlignment="1">
      <alignment horizontal="center"/>
    </xf>
    <xf numFmtId="0" fontId="5" fillId="0" borderId="0" xfId="0" applyFont="1"/>
    <xf numFmtId="37" fontId="2" fillId="3" borderId="22" xfId="0" applyNumberFormat="1" applyFont="1" applyFill="1" applyBorder="1" applyAlignment="1">
      <alignment horizontal="center"/>
    </xf>
    <xf numFmtId="37" fontId="2" fillId="5" borderId="23" xfId="0" applyNumberFormat="1" applyFont="1" applyFill="1" applyBorder="1" applyAlignment="1">
      <alignment horizontal="center"/>
    </xf>
    <xf numFmtId="37" fontId="2" fillId="5" borderId="24" xfId="0" applyNumberFormat="1" applyFont="1" applyFill="1" applyBorder="1" applyAlignment="1">
      <alignment horizontal="center"/>
    </xf>
    <xf numFmtId="37" fontId="2" fillId="5" borderId="24" xfId="0" quotePrefix="1" applyNumberFormat="1" applyFont="1" applyFill="1" applyBorder="1" applyAlignment="1">
      <alignment horizontal="center"/>
    </xf>
    <xf numFmtId="37" fontId="2" fillId="3" borderId="43" xfId="0" applyNumberFormat="1" applyFont="1" applyFill="1" applyBorder="1" applyAlignment="1">
      <alignment horizontal="center"/>
    </xf>
    <xf numFmtId="37" fontId="2" fillId="0" borderId="30" xfId="0" applyNumberFormat="1" applyFont="1" applyBorder="1" applyAlignment="1">
      <alignment horizontal="center"/>
    </xf>
    <xf numFmtId="166" fontId="2" fillId="0" borderId="28" xfId="0" applyNumberFormat="1" applyFont="1" applyBorder="1" applyAlignment="1">
      <alignment horizontal="center"/>
    </xf>
    <xf numFmtId="5" fontId="2" fillId="0" borderId="28" xfId="0" applyNumberFormat="1" applyFont="1" applyBorder="1"/>
    <xf numFmtId="5" fontId="2" fillId="0" borderId="28" xfId="0" applyNumberFormat="1" applyFont="1" applyBorder="1" applyAlignment="1">
      <alignment horizontal="right"/>
    </xf>
    <xf numFmtId="37" fontId="2" fillId="0" borderId="30" xfId="0" applyNumberFormat="1" applyFont="1" applyBorder="1"/>
    <xf numFmtId="37" fontId="2" fillId="0" borderId="28" xfId="0" applyNumberFormat="1" applyFont="1" applyBorder="1"/>
    <xf numFmtId="37" fontId="2" fillId="0" borderId="30" xfId="0" applyNumberFormat="1" applyFont="1" applyBorder="1" applyAlignment="1">
      <alignment horizontal="right"/>
    </xf>
    <xf numFmtId="37" fontId="2" fillId="4" borderId="30" xfId="0" applyNumberFormat="1" applyFont="1" applyFill="1" applyBorder="1"/>
    <xf numFmtId="5" fontId="2" fillId="0" borderId="30" xfId="0" applyNumberFormat="1" applyFont="1" applyBorder="1"/>
    <xf numFmtId="37" fontId="26" fillId="0" borderId="0" xfId="0" applyNumberFormat="1" applyFont="1"/>
    <xf numFmtId="37" fontId="27" fillId="0" borderId="0" xfId="3" applyFont="1"/>
    <xf numFmtId="165" fontId="4" fillId="0" borderId="0" xfId="3" applyNumberFormat="1" applyFont="1"/>
    <xf numFmtId="37" fontId="28" fillId="0" borderId="0" xfId="3" applyFont="1"/>
    <xf numFmtId="168" fontId="4" fillId="0" borderId="0" xfId="4" applyNumberFormat="1" applyFont="1" applyFill="1" applyBorder="1" applyAlignment="1" applyProtection="1">
      <alignment horizontal="left"/>
    </xf>
    <xf numFmtId="37" fontId="4" fillId="0" borderId="0" xfId="3" applyFont="1" applyAlignment="1">
      <alignment horizontal="centerContinuous"/>
    </xf>
    <xf numFmtId="37" fontId="4" fillId="0" borderId="0" xfId="3" quotePrefix="1" applyFont="1" applyAlignment="1">
      <alignment horizontal="center"/>
    </xf>
    <xf numFmtId="37" fontId="4" fillId="0" borderId="0" xfId="3" applyFont="1" applyAlignment="1">
      <alignment horizontal="center"/>
    </xf>
    <xf numFmtId="169" fontId="4" fillId="0" borderId="0" xfId="3" applyNumberFormat="1" applyFont="1"/>
    <xf numFmtId="39" fontId="4" fillId="0" borderId="0" xfId="3" applyNumberFormat="1" applyFont="1"/>
    <xf numFmtId="39" fontId="12" fillId="0" borderId="0" xfId="3" applyNumberFormat="1" applyFont="1"/>
    <xf numFmtId="9" fontId="6" fillId="0" borderId="0" xfId="4" applyFont="1" applyAlignment="1" applyProtection="1">
      <alignment horizontal="left"/>
    </xf>
    <xf numFmtId="9" fontId="4" fillId="0" borderId="0" xfId="4" applyFont="1" applyAlignment="1" applyProtection="1">
      <alignment horizontal="left"/>
    </xf>
    <xf numFmtId="9" fontId="12" fillId="0" borderId="0" xfId="4" applyFont="1" applyAlignment="1" applyProtection="1">
      <alignment horizontal="left"/>
    </xf>
    <xf numFmtId="16" fontId="22" fillId="0" borderId="0" xfId="8" quotePrefix="1" applyNumberFormat="1" applyFont="1"/>
    <xf numFmtId="37" fontId="29" fillId="0" borderId="0" xfId="0" applyNumberFormat="1" applyFont="1"/>
    <xf numFmtId="49" fontId="2" fillId="0" borderId="28" xfId="3" applyNumberFormat="1" applyFont="1" applyBorder="1" applyAlignment="1">
      <alignment horizontal="left" vertical="center"/>
    </xf>
    <xf numFmtId="49" fontId="19" fillId="0" borderId="30" xfId="3" applyNumberFormat="1" applyFont="1" applyBorder="1" applyAlignment="1">
      <alignment horizontal="left" vertical="center"/>
    </xf>
    <xf numFmtId="37" fontId="2" fillId="0" borderId="28" xfId="3" applyFont="1" applyBorder="1"/>
    <xf numFmtId="37" fontId="2" fillId="0" borderId="28" xfId="3" applyFont="1" applyBorder="1" applyAlignment="1">
      <alignment horizontal="right"/>
    </xf>
    <xf numFmtId="166" fontId="30" fillId="0" borderId="30" xfId="3" applyNumberFormat="1" applyFont="1" applyBorder="1" applyAlignment="1">
      <alignment horizontal="center"/>
    </xf>
    <xf numFmtId="49" fontId="30" fillId="0" borderId="28" xfId="3" applyNumberFormat="1" applyFont="1" applyBorder="1" applyAlignment="1">
      <alignment horizontal="left"/>
    </xf>
    <xf numFmtId="49" fontId="30" fillId="0" borderId="30" xfId="3" applyNumberFormat="1" applyFont="1" applyBorder="1" applyAlignment="1">
      <alignment horizontal="left"/>
    </xf>
    <xf numFmtId="49" fontId="30" fillId="0" borderId="30" xfId="3" applyNumberFormat="1" applyFont="1" applyBorder="1" applyAlignment="1">
      <alignment horizontal="center"/>
    </xf>
    <xf numFmtId="37" fontId="30" fillId="0" borderId="30" xfId="3" applyFont="1" applyBorder="1"/>
    <xf numFmtId="167" fontId="30" fillId="0" borderId="28" xfId="3" applyNumberFormat="1" applyFont="1" applyBorder="1" applyAlignment="1">
      <alignment horizontal="center"/>
    </xf>
    <xf numFmtId="166" fontId="19" fillId="0" borderId="0" xfId="3" applyNumberFormat="1" applyFont="1" applyAlignment="1">
      <alignment horizontal="center"/>
    </xf>
    <xf numFmtId="0" fontId="2" fillId="0" borderId="30" xfId="10" applyNumberFormat="1" applyFont="1" applyFill="1" applyBorder="1" applyAlignment="1" applyProtection="1">
      <alignment horizontal="center"/>
    </xf>
    <xf numFmtId="49" fontId="19" fillId="0" borderId="28" xfId="3" applyNumberFormat="1" applyFont="1" applyBorder="1" applyAlignment="1">
      <alignment horizontal="left"/>
    </xf>
    <xf numFmtId="49" fontId="19" fillId="0" borderId="30" xfId="3" applyNumberFormat="1" applyFont="1" applyBorder="1" applyAlignment="1">
      <alignment horizontal="left"/>
    </xf>
    <xf numFmtId="1" fontId="2" fillId="0" borderId="28" xfId="3" applyNumberFormat="1" applyFont="1" applyBorder="1" applyAlignment="1">
      <alignment horizontal="center"/>
    </xf>
    <xf numFmtId="49" fontId="31" fillId="0" borderId="44" xfId="0" applyNumberFormat="1" applyFont="1" applyBorder="1" applyAlignment="1">
      <alignment horizontal="left"/>
    </xf>
    <xf numFmtId="39" fontId="32" fillId="0" borderId="0" xfId="3" applyNumberFormat="1" applyFont="1"/>
    <xf numFmtId="0" fontId="9" fillId="0" borderId="0" xfId="9"/>
    <xf numFmtId="166" fontId="2" fillId="0" borderId="28" xfId="0" applyNumberFormat="1" applyFont="1" applyBorder="1" applyAlignment="1">
      <alignment horizontal="left"/>
    </xf>
    <xf numFmtId="9" fontId="2" fillId="0" borderId="0" xfId="4" applyFont="1" applyAlignment="1" applyProtection="1">
      <alignment horizontal="left"/>
    </xf>
    <xf numFmtId="0" fontId="2" fillId="0" borderId="28" xfId="3" applyNumberFormat="1" applyFont="1" applyBorder="1" applyAlignment="1">
      <alignment horizontal="center"/>
    </xf>
    <xf numFmtId="0" fontId="2" fillId="0" borderId="30" xfId="3" applyNumberFormat="1" applyFont="1" applyBorder="1" applyAlignment="1">
      <alignment horizontal="center"/>
    </xf>
    <xf numFmtId="1" fontId="2" fillId="0" borderId="28" xfId="3" applyNumberFormat="1" applyFont="1" applyBorder="1"/>
    <xf numFmtId="0" fontId="19" fillId="0" borderId="28" xfId="10" applyNumberFormat="1" applyFont="1" applyFill="1" applyBorder="1" applyAlignment="1" applyProtection="1">
      <alignment horizontal="center"/>
    </xf>
    <xf numFmtId="49" fontId="2" fillId="3" borderId="28" xfId="3" applyNumberFormat="1" applyFont="1" applyFill="1" applyBorder="1" applyAlignment="1">
      <alignment horizontal="left"/>
    </xf>
    <xf numFmtId="0" fontId="19" fillId="0" borderId="0" xfId="9" applyFont="1"/>
    <xf numFmtId="39" fontId="24" fillId="0" borderId="0" xfId="3" applyNumberFormat="1" applyFont="1"/>
    <xf numFmtId="0" fontId="18" fillId="0" borderId="0" xfId="9" applyFont="1"/>
    <xf numFmtId="16" fontId="24" fillId="0" borderId="0" xfId="9" quotePrefix="1" applyNumberFormat="1" applyFont="1"/>
    <xf numFmtId="166" fontId="2" fillId="0" borderId="30" xfId="0" applyNumberFormat="1" applyFont="1" applyBorder="1" applyAlignment="1">
      <alignment horizontal="center"/>
    </xf>
    <xf numFmtId="37" fontId="2" fillId="0" borderId="12" xfId="0" applyNumberFormat="1" applyFont="1" applyBorder="1"/>
    <xf numFmtId="37" fontId="2" fillId="0" borderId="40" xfId="0" applyNumberFormat="1" applyFont="1" applyBorder="1"/>
    <xf numFmtId="37" fontId="2" fillId="0" borderId="45" xfId="0" applyNumberFormat="1" applyFont="1" applyBorder="1"/>
    <xf numFmtId="166" fontId="2" fillId="0" borderId="46" xfId="0" applyNumberFormat="1" applyFont="1" applyBorder="1" applyAlignment="1">
      <alignment horizontal="center"/>
    </xf>
    <xf numFmtId="166" fontId="2" fillId="0" borderId="40" xfId="0" applyNumberFormat="1" applyFont="1" applyBorder="1" applyAlignment="1">
      <alignment horizontal="center"/>
    </xf>
    <xf numFmtId="37" fontId="33" fillId="0" borderId="28" xfId="2" applyFont="1" applyBorder="1" applyAlignment="1">
      <alignment horizontal="left" wrapText="1"/>
    </xf>
    <xf numFmtId="5" fontId="4" fillId="0" borderId="28" xfId="2" applyNumberFormat="1" applyFont="1" applyBorder="1" applyAlignment="1">
      <alignment horizontal="center"/>
    </xf>
    <xf numFmtId="37" fontId="4" fillId="0" borderId="28" xfId="2" applyFont="1" applyBorder="1"/>
    <xf numFmtId="0" fontId="4" fillId="0" borderId="28" xfId="2" applyNumberFormat="1" applyFont="1" applyBorder="1" applyAlignment="1">
      <alignment horizontal="left" wrapText="1"/>
    </xf>
    <xf numFmtId="0" fontId="4" fillId="0" borderId="28" xfId="2" applyNumberFormat="1" applyFont="1" applyBorder="1" applyAlignment="1">
      <alignment horizontal="center"/>
    </xf>
    <xf numFmtId="37" fontId="4" fillId="0" borderId="22" xfId="2" quotePrefix="1" applyFont="1" applyBorder="1" applyAlignment="1">
      <alignment horizontal="center"/>
    </xf>
    <xf numFmtId="49" fontId="4" fillId="0" borderId="27" xfId="2" applyNumberFormat="1" applyFont="1" applyBorder="1" applyAlignment="1">
      <alignment horizontal="center"/>
    </xf>
    <xf numFmtId="37" fontId="4" fillId="0" borderId="30" xfId="2" applyFont="1" applyBorder="1" applyAlignment="1">
      <alignment horizontal="right"/>
    </xf>
    <xf numFmtId="37" fontId="4" fillId="4" borderId="30" xfId="2" applyFont="1" applyFill="1" applyBorder="1"/>
    <xf numFmtId="37" fontId="4" fillId="4" borderId="30" xfId="2" quotePrefix="1" applyFont="1" applyFill="1" applyBorder="1" applyAlignment="1">
      <alignment horizontal="center"/>
    </xf>
    <xf numFmtId="5" fontId="4" fillId="0" borderId="30" xfId="2" applyNumberFormat="1" applyFont="1" applyBorder="1"/>
    <xf numFmtId="10" fontId="4" fillId="4" borderId="30" xfId="2" quotePrefix="1" applyNumberFormat="1" applyFont="1" applyFill="1" applyBorder="1" applyAlignment="1">
      <alignment horizontal="center"/>
    </xf>
    <xf numFmtId="37" fontId="4" fillId="0" borderId="0" xfId="6" applyNumberFormat="1" applyFont="1"/>
    <xf numFmtId="37" fontId="4" fillId="7" borderId="0" xfId="6" applyNumberFormat="1" applyFont="1" applyFill="1"/>
    <xf numFmtId="37" fontId="3" fillId="0" borderId="0" xfId="3" applyFont="1" applyAlignment="1">
      <alignment horizontal="center"/>
    </xf>
    <xf numFmtId="165" fontId="12" fillId="0" borderId="0" xfId="3" applyNumberFormat="1" applyFont="1"/>
    <xf numFmtId="37" fontId="2" fillId="0" borderId="0" xfId="6" applyNumberFormat="1" applyFont="1"/>
    <xf numFmtId="37" fontId="2" fillId="2" borderId="1" xfId="6" applyNumberFormat="1" applyFont="1" applyFill="1" applyBorder="1" applyAlignment="1">
      <alignment horizontal="centerContinuous"/>
    </xf>
    <xf numFmtId="37" fontId="2" fillId="2" borderId="2" xfId="6" applyNumberFormat="1" applyFont="1" applyFill="1" applyBorder="1" applyAlignment="1">
      <alignment horizontal="centerContinuous"/>
    </xf>
    <xf numFmtId="37" fontId="2" fillId="2" borderId="3" xfId="6" applyNumberFormat="1" applyFont="1" applyFill="1" applyBorder="1" applyAlignment="1">
      <alignment horizontal="centerContinuous"/>
    </xf>
    <xf numFmtId="37" fontId="5" fillId="0" borderId="0" xfId="7" applyFont="1"/>
    <xf numFmtId="37" fontId="2" fillId="0" borderId="4" xfId="6" applyNumberFormat="1" applyFont="1" applyBorder="1"/>
    <xf numFmtId="37" fontId="2" fillId="0" borderId="5" xfId="6" applyNumberFormat="1" applyFont="1" applyBorder="1"/>
    <xf numFmtId="37" fontId="2" fillId="0" borderId="4" xfId="6" quotePrefix="1" applyNumberFormat="1" applyFont="1" applyBorder="1" applyAlignment="1">
      <alignment horizontal="center"/>
    </xf>
    <xf numFmtId="37" fontId="2" fillId="0" borderId="6" xfId="6" quotePrefix="1" applyNumberFormat="1" applyFont="1" applyBorder="1" applyAlignment="1">
      <alignment horizontal="center"/>
    </xf>
    <xf numFmtId="37" fontId="2" fillId="0" borderId="0" xfId="6" quotePrefix="1" applyNumberFormat="1" applyFont="1" applyAlignment="1">
      <alignment horizontal="center"/>
    </xf>
    <xf numFmtId="37" fontId="2" fillId="0" borderId="7" xfId="6" quotePrefix="1" applyNumberFormat="1" applyFont="1" applyBorder="1" applyAlignment="1">
      <alignment horizontal="center"/>
    </xf>
    <xf numFmtId="37" fontId="2" fillId="0" borderId="8" xfId="6" quotePrefix="1" applyNumberFormat="1" applyFont="1" applyBorder="1" applyAlignment="1">
      <alignment horizontal="center"/>
    </xf>
    <xf numFmtId="37" fontId="2" fillId="0" borderId="9" xfId="6" quotePrefix="1" applyNumberFormat="1" applyFont="1" applyBorder="1" applyAlignment="1">
      <alignment horizontal="center"/>
    </xf>
    <xf numFmtId="0" fontId="19" fillId="0" borderId="0" xfId="6" applyFont="1" applyAlignment="1">
      <alignment horizontal="center"/>
    </xf>
    <xf numFmtId="37" fontId="2" fillId="3" borderId="10" xfId="6" applyNumberFormat="1" applyFont="1" applyFill="1" applyBorder="1" applyAlignment="1">
      <alignment horizontal="center"/>
    </xf>
    <xf numFmtId="37" fontId="2" fillId="5" borderId="11" xfId="6" applyNumberFormat="1" applyFont="1" applyFill="1" applyBorder="1" applyAlignment="1">
      <alignment horizontal="center"/>
    </xf>
    <xf numFmtId="37" fontId="2" fillId="5" borderId="0" xfId="6" applyNumberFormat="1" applyFont="1" applyFill="1"/>
    <xf numFmtId="37" fontId="2" fillId="5" borderId="12" xfId="6" applyNumberFormat="1" applyFont="1" applyFill="1" applyBorder="1" applyAlignment="1">
      <alignment horizontal="center"/>
    </xf>
    <xf numFmtId="37" fontId="2" fillId="5" borderId="13" xfId="6" applyNumberFormat="1" applyFont="1" applyFill="1" applyBorder="1" applyAlignment="1">
      <alignment horizontal="center"/>
    </xf>
    <xf numFmtId="37" fontId="2" fillId="3" borderId="14" xfId="6" applyNumberFormat="1" applyFont="1" applyFill="1" applyBorder="1" applyAlignment="1">
      <alignment horizontal="center"/>
    </xf>
    <xf numFmtId="37" fontId="2" fillId="5" borderId="16" xfId="6" applyNumberFormat="1" applyFont="1" applyFill="1" applyBorder="1" applyAlignment="1">
      <alignment horizontal="center"/>
    </xf>
    <xf numFmtId="37" fontId="2" fillId="5" borderId="17" xfId="6" applyNumberFormat="1" applyFont="1" applyFill="1" applyBorder="1" applyAlignment="1">
      <alignment horizontal="center"/>
    </xf>
    <xf numFmtId="37" fontId="2" fillId="3" borderId="18" xfId="6" applyNumberFormat="1" applyFont="1" applyFill="1" applyBorder="1" applyAlignment="1">
      <alignment horizontal="center"/>
    </xf>
    <xf numFmtId="37" fontId="2" fillId="3" borderId="34" xfId="6" applyNumberFormat="1" applyFont="1" applyFill="1" applyBorder="1" applyAlignment="1">
      <alignment horizontal="center"/>
    </xf>
    <xf numFmtId="37" fontId="2" fillId="5" borderId="20" xfId="6" applyNumberFormat="1" applyFont="1" applyFill="1" applyBorder="1" applyAlignment="1">
      <alignment horizontal="center"/>
    </xf>
    <xf numFmtId="37" fontId="2" fillId="3" borderId="0" xfId="6" applyNumberFormat="1" applyFont="1" applyFill="1" applyAlignment="1">
      <alignment horizontal="center"/>
    </xf>
    <xf numFmtId="37" fontId="2" fillId="3" borderId="12" xfId="6" applyNumberFormat="1" applyFont="1" applyFill="1" applyBorder="1" applyAlignment="1">
      <alignment horizontal="center"/>
    </xf>
    <xf numFmtId="37" fontId="2" fillId="5" borderId="5" xfId="6" applyNumberFormat="1" applyFont="1" applyFill="1" applyBorder="1" applyAlignment="1">
      <alignment horizontal="center"/>
    </xf>
    <xf numFmtId="37" fontId="2" fillId="3" borderId="21" xfId="6" applyNumberFormat="1" applyFont="1" applyFill="1" applyBorder="1" applyAlignment="1">
      <alignment horizontal="center"/>
    </xf>
    <xf numFmtId="49" fontId="2" fillId="0" borderId="22" xfId="3" applyNumberFormat="1" applyFont="1" applyBorder="1" applyAlignment="1">
      <alignment horizontal="left"/>
    </xf>
    <xf numFmtId="49" fontId="19" fillId="3" borderId="28" xfId="3" applyNumberFormat="1" applyFont="1" applyFill="1" applyBorder="1" applyAlignment="1">
      <alignment horizontal="left"/>
    </xf>
    <xf numFmtId="37" fontId="12" fillId="4" borderId="30" xfId="3" applyFont="1" applyFill="1" applyBorder="1"/>
    <xf numFmtId="37" fontId="12" fillId="0" borderId="32" xfId="3" applyFont="1" applyBorder="1" applyAlignment="1">
      <alignment horizontal="center"/>
    </xf>
    <xf numFmtId="37" fontId="12" fillId="4" borderId="30" xfId="3" quotePrefix="1" applyFont="1" applyFill="1" applyBorder="1" applyAlignment="1">
      <alignment horizontal="center"/>
    </xf>
    <xf numFmtId="37" fontId="11" fillId="0" borderId="0" xfId="11" applyNumberFormat="1" applyFont="1"/>
    <xf numFmtId="0" fontId="19" fillId="0" borderId="0" xfId="12" applyFont="1"/>
    <xf numFmtId="37" fontId="2" fillId="2" borderId="35" xfId="6" applyNumberFormat="1" applyFont="1" applyFill="1" applyBorder="1" applyAlignment="1">
      <alignment horizontal="centerContinuous"/>
    </xf>
    <xf numFmtId="37" fontId="2" fillId="2" borderId="36" xfId="6" applyNumberFormat="1" applyFont="1" applyFill="1" applyBorder="1" applyAlignment="1">
      <alignment horizontal="centerContinuous"/>
    </xf>
    <xf numFmtId="37" fontId="2" fillId="0" borderId="4" xfId="6" applyNumberFormat="1" applyFont="1" applyBorder="1" applyAlignment="1">
      <alignment horizontal="centerContinuous"/>
    </xf>
    <xf numFmtId="37" fontId="2" fillId="0" borderId="0" xfId="6" applyNumberFormat="1" applyFont="1" applyAlignment="1">
      <alignment horizontal="centerContinuous"/>
    </xf>
    <xf numFmtId="37" fontId="2" fillId="0" borderId="37" xfId="6" applyNumberFormat="1" applyFont="1" applyBorder="1" applyAlignment="1">
      <alignment horizontal="centerContinuous"/>
    </xf>
    <xf numFmtId="37" fontId="2" fillId="0" borderId="38" xfId="6" quotePrefix="1" applyNumberFormat="1" applyFont="1" applyBorder="1" applyAlignment="1">
      <alignment horizontal="center"/>
    </xf>
    <xf numFmtId="37" fontId="2" fillId="0" borderId="32" xfId="6" applyNumberFormat="1" applyFont="1" applyBorder="1" applyAlignment="1">
      <alignment horizontal="center"/>
    </xf>
    <xf numFmtId="37" fontId="2" fillId="0" borderId="39" xfId="6" applyNumberFormat="1" applyFont="1" applyBorder="1" applyAlignment="1">
      <alignment horizontal="center"/>
    </xf>
    <xf numFmtId="37" fontId="2" fillId="0" borderId="40" xfId="6" applyNumberFormat="1" applyFont="1" applyBorder="1" applyAlignment="1">
      <alignment horizontal="center"/>
    </xf>
    <xf numFmtId="37" fontId="2" fillId="0" borderId="41" xfId="6" quotePrefix="1" applyNumberFormat="1" applyFont="1" applyBorder="1" applyAlignment="1">
      <alignment horizontal="center"/>
    </xf>
    <xf numFmtId="37" fontId="2" fillId="5" borderId="12" xfId="6" applyNumberFormat="1" applyFont="1" applyFill="1" applyBorder="1" applyAlignment="1">
      <alignment horizontal="center" wrapText="1"/>
    </xf>
    <xf numFmtId="37" fontId="2" fillId="5" borderId="13" xfId="6" applyNumberFormat="1" applyFont="1" applyFill="1" applyBorder="1" applyAlignment="1">
      <alignment horizontal="center" wrapText="1"/>
    </xf>
    <xf numFmtId="37" fontId="2" fillId="3" borderId="42" xfId="6" applyNumberFormat="1" applyFont="1" applyFill="1" applyBorder="1" applyAlignment="1">
      <alignment horizontal="center"/>
    </xf>
    <xf numFmtId="37" fontId="2" fillId="3" borderId="19" xfId="6" applyNumberFormat="1" applyFont="1" applyFill="1" applyBorder="1" applyAlignment="1">
      <alignment horizontal="center"/>
    </xf>
    <xf numFmtId="37" fontId="2" fillId="5" borderId="24" xfId="6" quotePrefix="1" applyNumberFormat="1" applyFont="1" applyFill="1" applyBorder="1" applyAlignment="1">
      <alignment horizontal="center"/>
    </xf>
    <xf numFmtId="37" fontId="2" fillId="3" borderId="43" xfId="6" applyNumberFormat="1" applyFont="1" applyFill="1" applyBorder="1" applyAlignment="1">
      <alignment horizontal="center"/>
    </xf>
    <xf numFmtId="37" fontId="2" fillId="0" borderId="30" xfId="6" applyNumberFormat="1" applyFont="1" applyBorder="1" applyAlignment="1">
      <alignment horizontal="center"/>
    </xf>
    <xf numFmtId="166" fontId="2" fillId="0" borderId="28" xfId="6" applyNumberFormat="1" applyFont="1" applyBorder="1" applyAlignment="1">
      <alignment horizontal="center"/>
    </xf>
    <xf numFmtId="5" fontId="2" fillId="0" borderId="28" xfId="6" applyNumberFormat="1" applyFont="1" applyBorder="1"/>
    <xf numFmtId="5" fontId="2" fillId="0" borderId="28" xfId="6" applyNumberFormat="1" applyFont="1" applyBorder="1" applyAlignment="1">
      <alignment horizontal="right"/>
    </xf>
    <xf numFmtId="37" fontId="2" fillId="0" borderId="30" xfId="6" applyNumberFormat="1" applyFont="1" applyBorder="1"/>
    <xf numFmtId="37" fontId="2" fillId="0" borderId="28" xfId="6" applyNumberFormat="1" applyFont="1" applyBorder="1"/>
    <xf numFmtId="37" fontId="2" fillId="0" borderId="30" xfId="6" applyNumberFormat="1" applyFont="1" applyBorder="1" applyAlignment="1">
      <alignment horizontal="right"/>
    </xf>
    <xf numFmtId="37" fontId="2" fillId="4" borderId="30" xfId="6" applyNumberFormat="1" applyFont="1" applyFill="1" applyBorder="1"/>
    <xf numFmtId="5" fontId="2" fillId="0" borderId="30" xfId="6" applyNumberFormat="1" applyFont="1" applyBorder="1"/>
    <xf numFmtId="37" fontId="26" fillId="0" borderId="0" xfId="6" applyNumberFormat="1" applyFont="1"/>
    <xf numFmtId="170" fontId="3" fillId="0" borderId="0" xfId="3" applyNumberFormat="1" applyFont="1" applyAlignment="1">
      <alignment horizontal="center"/>
    </xf>
    <xf numFmtId="5" fontId="2" fillId="7" borderId="28" xfId="3" applyNumberFormat="1" applyFont="1" applyFill="1" applyBorder="1"/>
    <xf numFmtId="5" fontId="2" fillId="0" borderId="28" xfId="3" applyNumberFormat="1" applyFont="1" applyBorder="1" applyAlignment="1">
      <alignment horizontal="right"/>
    </xf>
    <xf numFmtId="5" fontId="2" fillId="7" borderId="30" xfId="3" applyNumberFormat="1" applyFont="1" applyFill="1" applyBorder="1" applyAlignment="1">
      <alignment horizontal="right"/>
    </xf>
    <xf numFmtId="37" fontId="2" fillId="7" borderId="30" xfId="3" applyFont="1" applyFill="1" applyBorder="1" applyAlignment="1">
      <alignment horizontal="right"/>
    </xf>
    <xf numFmtId="168" fontId="3" fillId="0" borderId="0" xfId="4" applyNumberFormat="1" applyFont="1" applyAlignment="1" applyProtection="1">
      <alignment horizontal="left"/>
    </xf>
    <xf numFmtId="37" fontId="24" fillId="0" borderId="0" xfId="3" applyFont="1"/>
    <xf numFmtId="166" fontId="2" fillId="0" borderId="28" xfId="6" applyNumberFormat="1" applyFont="1" applyBorder="1" applyAlignment="1">
      <alignment horizontal="left"/>
    </xf>
    <xf numFmtId="49" fontId="20" fillId="0" borderId="30" xfId="3" applyNumberFormat="1" applyFont="1" applyBorder="1" applyAlignment="1">
      <alignment horizontal="center"/>
    </xf>
    <xf numFmtId="49" fontId="19" fillId="0" borderId="30" xfId="3" applyNumberFormat="1" applyFont="1" applyBorder="1" applyAlignment="1">
      <alignment horizontal="center"/>
    </xf>
    <xf numFmtId="170" fontId="2" fillId="0" borderId="30" xfId="3" applyNumberFormat="1" applyFont="1" applyBorder="1"/>
    <xf numFmtId="37" fontId="4" fillId="0" borderId="14" xfId="2" applyFont="1" applyBorder="1" applyAlignment="1">
      <alignment horizontal="center" vertical="center"/>
    </xf>
    <xf numFmtId="37" fontId="8" fillId="0" borderId="15" xfId="2" applyFont="1" applyBorder="1" applyAlignment="1">
      <alignment horizontal="center" vertical="center"/>
    </xf>
    <xf numFmtId="37" fontId="8" fillId="0" borderId="6" xfId="2" applyFont="1" applyBorder="1" applyAlignment="1">
      <alignment horizontal="center" vertical="center"/>
    </xf>
    <xf numFmtId="37" fontId="8" fillId="0" borderId="8" xfId="2" applyFont="1" applyBorder="1" applyAlignment="1">
      <alignment horizontal="center" vertical="center"/>
    </xf>
    <xf numFmtId="37" fontId="2" fillId="5" borderId="10" xfId="5" applyNumberFormat="1" applyFont="1" applyFill="1" applyBorder="1" applyAlignment="1">
      <alignment horizontal="center" vertical="center"/>
    </xf>
    <xf numFmtId="37" fontId="2" fillId="5" borderId="15" xfId="5" applyNumberFormat="1" applyFont="1" applyFill="1" applyBorder="1" applyAlignment="1">
      <alignment horizontal="center" vertical="center"/>
    </xf>
    <xf numFmtId="37" fontId="2" fillId="5" borderId="22" xfId="5" applyNumberFormat="1" applyFont="1" applyFill="1" applyBorder="1" applyAlignment="1">
      <alignment horizontal="center" vertical="center"/>
    </xf>
    <xf numFmtId="37" fontId="2" fillId="5" borderId="8" xfId="5" applyNumberFormat="1" applyFont="1" applyFill="1" applyBorder="1" applyAlignment="1">
      <alignment horizontal="center" vertical="center"/>
    </xf>
    <xf numFmtId="37" fontId="4" fillId="0" borderId="0" xfId="3" applyFont="1" applyAlignment="1">
      <alignment horizontal="center" vertical="center"/>
    </xf>
    <xf numFmtId="37" fontId="7" fillId="0" borderId="0" xfId="3" applyFont="1" applyAlignment="1">
      <alignment horizontal="center" vertical="center"/>
    </xf>
    <xf numFmtId="37" fontId="2" fillId="5" borderId="10" xfId="6" applyNumberFormat="1" applyFont="1" applyFill="1" applyBorder="1" applyAlignment="1">
      <alignment horizontal="center" vertical="center"/>
    </xf>
    <xf numFmtId="37" fontId="2" fillId="5" borderId="15" xfId="6" applyNumberFormat="1" applyFont="1" applyFill="1" applyBorder="1" applyAlignment="1">
      <alignment horizontal="center" vertical="center"/>
    </xf>
    <xf numFmtId="37" fontId="2" fillId="5" borderId="22" xfId="6" applyNumberFormat="1" applyFont="1" applyFill="1" applyBorder="1" applyAlignment="1">
      <alignment horizontal="center" vertical="center"/>
    </xf>
    <xf numFmtId="37" fontId="2" fillId="5" borderId="8" xfId="6" applyNumberFormat="1" applyFont="1" applyFill="1" applyBorder="1" applyAlignment="1">
      <alignment horizontal="center" vertical="center"/>
    </xf>
  </cellXfs>
  <cellStyles count="13">
    <cellStyle name="Comma" xfId="1" builtinId="3"/>
    <cellStyle name="Comma 2" xfId="10" xr:uid="{AE3AFA55-884D-4E79-B6F3-9AB64373D94D}"/>
    <cellStyle name="Normal" xfId="0" builtinId="0"/>
    <cellStyle name="Normal 3_FY_2012_DSC_Budget_04052011" xfId="6" xr:uid="{7655D497-5E90-473A-8A0E-6A069046FC96}"/>
    <cellStyle name="Normal 3_FY_2012_DSC_Budget_submitted_003112011" xfId="5" xr:uid="{CD365427-0641-4B95-A520-707B6ED779E3}"/>
    <cellStyle name="Normal 3_FY_2013_DSC_Budget_04052011" xfId="11" xr:uid="{EC22E047-47DD-4698-A98E-29946EBDBBA3}"/>
    <cellStyle name="Normal_05 DSC Proposed Staffing Pattern (061604)" xfId="3" xr:uid="{0A7D2B91-7CE0-4490-8C16-1934585DBE9C}"/>
    <cellStyle name="Normal_FY_2011_DSC_Staffing_Pattern_010410_FY_2012_DSC_Budget_04052011" xfId="9" xr:uid="{9D512A8B-A22D-4C8F-91AB-D6178BA34F95}"/>
    <cellStyle name="Normal_FY_2011_DSC_Staffing_Pattern_010410_FY_2012_DSC_Budget_submitted_003112011" xfId="8" xr:uid="{EB78833B-962F-4B52-AEF7-A17A961C7403}"/>
    <cellStyle name="Normal_FY_2011_DSC_Staffing_Pattern_010410_FY_2013_DSC_Budget_04052011" xfId="12" xr:uid="{1595D400-0920-45F1-B023-C7398D225FAD}"/>
    <cellStyle name="Normal_FY_2012_BBMR_SP-1_FORM_(FY12_PROPOSED_with_Summary_Page)_120710" xfId="7" xr:uid="{6B09C9A4-9CDF-4831-9447-704E96C48522}"/>
    <cellStyle name="Normal_Xl0000010" xfId="2" xr:uid="{F0141A18-5090-400B-ADC9-07E81FA5B5E5}"/>
    <cellStyle name="Percent 2" xfId="4" xr:uid="{A5AF3BB7-DFE4-428E-8317-7DC6826C69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ss-datasrv1\dsc$\Documents%20and%20Settings\Tom\Desktop\CPHO%20FY07%20BBMR%20FP-1(Federal%20Program%20Inventory).xls4-14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server\clerical%20request\ASU\ASU%202005\Tommy%20AO\2005%20Budget%20&amp;%20Program%20Info\2005%20Ledgers%20and%20Requisition%20Log\FY%2005%20Obj%20Class%20Ledgers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Cherika%20Theresa%20M%20Diego\Fiscal\FY27%20Budget\05%20-%20FY%202027%20Master%20File%20-%20DPHSS%20(Div%20of%20Senior%20Citizens)%2012.15.25.xlsx" TargetMode="External"/><Relationship Id="rId1" Type="http://schemas.openxmlformats.org/officeDocument/2006/relationships/externalLinkPath" Target="file:///F:\Cherika%20Theresa%20M%20Diego\Fiscal\FY27%20Budget\05%20-%20FY%202027%20Master%20File%20-%20DPHSS%20(Div%20of%20Senior%20Citizens)%2012.15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v Hlth"/>
      <sheetName val="DIABETES"/>
      <sheetName val="TOBACCO"/>
      <sheetName val="TB"/>
      <sheetName val="IM"/>
      <sheetName val="HIV"/>
      <sheetName val="STD"/>
      <sheetName val="RYAN WHITE"/>
      <sheetName val="HIV SURV"/>
      <sheetName val="MCH"/>
      <sheetName val="ABSTINENCE"/>
      <sheetName val="FP"/>
      <sheetName val="BRFS"/>
      <sheetName val="EMS"/>
      <sheetName val="HEALTH FAMI"/>
      <sheetName val="BT"/>
      <sheetName val="TBI"/>
      <sheetName val="SO_RAPE"/>
      <sheetName val="CHC"/>
      <sheetName val="PROGRAM INCOME"/>
      <sheetName val="WIC"/>
      <sheetName val="BCCED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dger SUMMARY"/>
      <sheetName val="SAA"/>
      <sheetName val="APS"/>
      <sheetName val="MYM"/>
      <sheetName val="SOA"/>
      <sheetName val="IIIB"/>
      <sheetName val="IIIC1"/>
      <sheetName val="IIIC2"/>
      <sheetName val="NSIP"/>
      <sheetName val="IIID"/>
      <sheetName val="IIIE"/>
      <sheetName val="VII"/>
      <sheetName val="SHIP"/>
      <sheetName val="Programs"/>
      <sheetName val="05 Budget SUMMARY"/>
      <sheetName val="FY05 Requisitions"/>
      <sheetName val="SHIP 04"/>
      <sheetName val="SHIP 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- BD"/>
      <sheetName val="BD - SOA"/>
      <sheetName val="BD - SOA OvrMtch"/>
      <sheetName val="BD - SAA"/>
      <sheetName val="BD - BAPS"/>
      <sheetName val="BD - IIIB"/>
      <sheetName val="BD - IIIB OvrMT"/>
      <sheetName val="BD - IIIC1"/>
      <sheetName val="BD - IIIC2"/>
      <sheetName val="BD - IIIC2 OvrMT pg10"/>
      <sheetName val="BD - IIIE NFCSP"/>
      <sheetName val="BD - Local Match Reserve"/>
      <sheetName val="SUMMARY - (Proposed)"/>
      <sheetName val="(Proposed) - SOA MOE"/>
      <sheetName val="(Proposed) - SOA GF"/>
      <sheetName val="(Proposed) - SAA"/>
      <sheetName val="(Proposed) - BAPS"/>
      <sheetName val="SUMMARY - (Current)"/>
      <sheetName val="(Current) - SOA MOE"/>
      <sheetName val="(Current) - SOA OM"/>
      <sheetName val="(Current) - SAA"/>
      <sheetName val="(Current) - BAPS"/>
      <sheetName val="(Proposed) - FED STAFFING"/>
      <sheetName val="(Proposed) - OMB"/>
      <sheetName val="(Proposed) - SHIP"/>
      <sheetName val="(Proposed) - SMP"/>
      <sheetName val="(Current) - FED STAFFING"/>
      <sheetName val="(Current) - OMB"/>
      <sheetName val="(Current) - SHIP"/>
      <sheetName val="(Current) - SMP"/>
      <sheetName val="SUMMARY - TA"/>
      <sheetName val="TA-SOA pg30"/>
      <sheetName val="SUMMARY - 96A"/>
      <sheetName val="96A - SOA (5101B)"/>
      <sheetName val="96A - SAA"/>
      <sheetName val="96A - BAPS"/>
      <sheetName val="96A - IIIB"/>
      <sheetName val="96A - IIIB (5101B)"/>
      <sheetName val="96A - IIIB (5100A)"/>
      <sheetName val="96A - IIIC1"/>
      <sheetName val="96A - IIIC2 (Sum)"/>
      <sheetName val="96A - IIIC2 (5101G)"/>
      <sheetName val="96A - IIIC2 (5100A)"/>
      <sheetName val="96A - IIIE pg40"/>
      <sheetName val="DP - SOA"/>
      <sheetName val="DP - SAA"/>
      <sheetName val="DP - BAPS"/>
      <sheetName val="DP - IIIB"/>
      <sheetName val="DP - IIIC1"/>
      <sheetName val="DP - IIIC2"/>
      <sheetName val="DP - IIIE"/>
      <sheetName val="EL - SAA"/>
      <sheetName val="FPI - DSC"/>
      <sheetName val="BBMR PYO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0">
          <cell r="I40" t="str">
            <v>----</v>
          </cell>
        </row>
      </sheetData>
      <sheetData sheetId="14">
        <row r="40">
          <cell r="I40" t="str">
            <v>----</v>
          </cell>
        </row>
      </sheetData>
      <sheetData sheetId="15"/>
      <sheetData sheetId="16"/>
      <sheetData sheetId="17"/>
      <sheetData sheetId="18"/>
      <sheetData sheetId="19"/>
      <sheetData sheetId="20">
        <row r="39">
          <cell r="I39" t="str">
            <v>----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7BFE8-9D3E-41ED-8D92-96A9452063DD}">
  <sheetPr transitionEvaluation="1">
    <tabColor theme="1"/>
    <pageSetUpPr fitToPage="1"/>
  </sheetPr>
  <dimension ref="A1:T43"/>
  <sheetViews>
    <sheetView defaultGridColor="0" view="pageBreakPreview" colorId="22" zoomScale="85" zoomScaleNormal="85" zoomScaleSheetLayoutView="85" zoomScalePageLayoutView="68" workbookViewId="0">
      <selection activeCell="D15" sqref="D15"/>
    </sheetView>
  </sheetViews>
  <sheetFormatPr defaultColWidth="8.6640625" defaultRowHeight="10.15"/>
  <cols>
    <col min="1" max="1" width="3.6640625" style="4" customWidth="1"/>
    <col min="2" max="2" width="8.5546875" style="4" customWidth="1"/>
    <col min="3" max="3" width="32.21875" style="4" customWidth="1"/>
    <col min="4" max="4" width="16.33203125" style="4" customWidth="1"/>
    <col min="5" max="5" width="8" style="4" customWidth="1"/>
    <col min="6" max="6" width="10.88671875" style="4" customWidth="1"/>
    <col min="7" max="7" width="9.88671875" style="4" customWidth="1"/>
    <col min="8" max="8" width="9.6640625" style="4" customWidth="1"/>
    <col min="9" max="9" width="9.5546875" style="4" customWidth="1"/>
    <col min="10" max="10" width="9.6640625" style="4" customWidth="1"/>
    <col min="11" max="11" width="11.88671875" style="4" customWidth="1"/>
    <col min="12" max="12" width="13" style="4" customWidth="1"/>
    <col min="13" max="13" width="14.6640625" style="4" customWidth="1"/>
    <col min="14" max="14" width="12.88671875" style="4" customWidth="1"/>
    <col min="15" max="15" width="11" style="4" customWidth="1"/>
    <col min="16" max="16" width="8.6640625" style="4" customWidth="1"/>
    <col min="17" max="17" width="11" style="4" customWidth="1"/>
    <col min="18" max="18" width="10.6640625" style="4" customWidth="1"/>
    <col min="19" max="19" width="13.44140625" style="4" customWidth="1"/>
    <col min="20" max="20" width="14.88671875" style="4" customWidth="1"/>
    <col min="21" max="16384" width="8.6640625" style="4"/>
  </cols>
  <sheetData>
    <row r="1" spans="1:20" ht="20.100000000000001" customHeight="1">
      <c r="A1" s="1"/>
      <c r="B1" s="1"/>
      <c r="C1" s="1"/>
      <c r="D1" s="1"/>
      <c r="E1" s="1"/>
      <c r="F1" s="2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 t="s">
        <v>0</v>
      </c>
      <c r="T1" s="1"/>
    </row>
    <row r="2" spans="1:20" ht="20.100000000000001" customHeight="1">
      <c r="A2" s="5" t="s">
        <v>1</v>
      </c>
      <c r="B2" s="5"/>
      <c r="C2" s="5"/>
      <c r="D2" s="5" t="s">
        <v>2</v>
      </c>
      <c r="E2" s="6"/>
      <c r="F2" s="6" t="s">
        <v>0</v>
      </c>
      <c r="G2" s="6"/>
      <c r="H2" s="6"/>
      <c r="I2" s="6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0.100000000000001" customHeight="1">
      <c r="A3" s="5"/>
      <c r="B3" s="5"/>
      <c r="C3" s="5"/>
      <c r="D3" s="5"/>
      <c r="E3" s="6"/>
      <c r="F3" s="6"/>
      <c r="G3" s="6"/>
      <c r="H3" s="6"/>
      <c r="I3" s="6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0.100000000000001" customHeight="1">
      <c r="A4" s="5" t="s">
        <v>3</v>
      </c>
      <c r="B4" s="5"/>
      <c r="C4" s="5"/>
      <c r="D4" s="5" t="s">
        <v>4</v>
      </c>
      <c r="E4" s="6"/>
      <c r="F4" s="6"/>
      <c r="G4" s="6"/>
      <c r="H4" s="6"/>
      <c r="I4" s="6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7"/>
      <c r="B5" s="6"/>
      <c r="C5" s="6"/>
      <c r="D5" s="6"/>
      <c r="E5" s="6"/>
      <c r="F5" s="6"/>
      <c r="G5" s="6"/>
      <c r="H5" s="6"/>
      <c r="I5" s="6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0.100000000000001" customHeight="1">
      <c r="A6" s="7" t="s">
        <v>5</v>
      </c>
      <c r="B6" s="6"/>
      <c r="C6" s="6"/>
      <c r="D6" s="6" t="s">
        <v>6</v>
      </c>
      <c r="E6" s="6"/>
      <c r="F6" s="6"/>
      <c r="G6" s="6"/>
      <c r="H6" s="6"/>
      <c r="I6" s="6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20.100000000000001" customHeight="1">
      <c r="A7" s="7"/>
      <c r="B7" s="6"/>
      <c r="C7" s="6"/>
      <c r="D7" s="8"/>
      <c r="E7" s="6"/>
      <c r="F7" s="6"/>
      <c r="G7" s="6"/>
      <c r="H7" s="6"/>
      <c r="I7" s="6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0.100000000000001" customHeight="1">
      <c r="A8" s="7" t="s">
        <v>7</v>
      </c>
      <c r="B8" s="6"/>
      <c r="C8" s="6"/>
      <c r="D8" s="6" t="s">
        <v>8</v>
      </c>
      <c r="E8" s="6"/>
      <c r="F8" s="6"/>
      <c r="G8" s="6"/>
      <c r="H8" s="6"/>
      <c r="I8" s="6"/>
      <c r="J8" s="1"/>
      <c r="K8" s="1"/>
      <c r="L8" s="9"/>
      <c r="M8" s="9"/>
      <c r="N8" s="9"/>
      <c r="O8" s="9"/>
      <c r="P8" s="9"/>
      <c r="Q8" s="9"/>
      <c r="R8" s="9"/>
      <c r="S8" s="9"/>
      <c r="T8" s="1"/>
    </row>
    <row r="9" spans="1:20" ht="20.100000000000001" customHeight="1">
      <c r="A9" s="1"/>
      <c r="B9" s="1"/>
      <c r="C9" s="1"/>
      <c r="D9" s="1"/>
      <c r="E9" s="1"/>
      <c r="F9" s="10"/>
      <c r="G9" s="10"/>
      <c r="H9" s="10"/>
      <c r="I9" s="10"/>
      <c r="J9" s="10"/>
      <c r="K9" s="1"/>
      <c r="L9" s="1" t="s">
        <v>0</v>
      </c>
      <c r="M9" s="1"/>
      <c r="N9" s="1"/>
      <c r="O9" s="1"/>
      <c r="P9" s="1"/>
      <c r="Q9" s="10"/>
      <c r="R9" s="10"/>
      <c r="S9" s="1"/>
      <c r="T9" s="1"/>
    </row>
    <row r="10" spans="1:20" ht="20.100000000000001" customHeight="1" thickBot="1">
      <c r="A10" s="1"/>
      <c r="B10" s="1"/>
      <c r="C10" s="1"/>
      <c r="D10" s="1"/>
      <c r="E10" s="1"/>
      <c r="F10" s="10"/>
      <c r="G10" s="10"/>
      <c r="H10" s="10"/>
      <c r="I10" s="10"/>
      <c r="J10" s="10"/>
      <c r="K10" s="1"/>
      <c r="L10" s="1"/>
      <c r="M10" s="1"/>
      <c r="N10" s="1"/>
      <c r="O10" s="1"/>
      <c r="P10" s="1"/>
      <c r="Q10" s="10"/>
      <c r="R10" s="10"/>
      <c r="S10" s="1"/>
      <c r="T10" s="1"/>
    </row>
    <row r="11" spans="1:20" ht="20.100000000000001" customHeight="1" thickTop="1" thickBot="1">
      <c r="A11" s="3"/>
      <c r="B11" s="11" t="s">
        <v>9</v>
      </c>
      <c r="C11" s="12"/>
      <c r="D11" s="12"/>
      <c r="E11" s="12"/>
      <c r="F11" s="12"/>
      <c r="G11" s="12"/>
      <c r="H11" s="12"/>
      <c r="I11" s="12"/>
      <c r="J11" s="13"/>
      <c r="K11" s="3"/>
      <c r="L11" s="3"/>
      <c r="M11" s="3"/>
      <c r="N11" s="3"/>
      <c r="O11" s="3"/>
      <c r="P11" s="3"/>
      <c r="Q11" s="11" t="s">
        <v>9</v>
      </c>
      <c r="R11" s="13"/>
      <c r="S11" s="3"/>
      <c r="T11" s="3"/>
    </row>
    <row r="12" spans="1:20" ht="20.100000000000001" customHeight="1" thickTop="1">
      <c r="A12" s="3"/>
      <c r="B12" s="14"/>
      <c r="C12" s="3"/>
      <c r="D12" s="3"/>
      <c r="E12" s="3"/>
      <c r="F12" s="3"/>
      <c r="G12" s="3"/>
      <c r="H12" s="3"/>
      <c r="I12" s="3"/>
      <c r="J12" s="15"/>
      <c r="K12" s="3"/>
      <c r="L12" s="3"/>
      <c r="M12" s="3"/>
      <c r="N12" s="3"/>
      <c r="O12" s="3"/>
      <c r="P12" s="3"/>
      <c r="Q12" s="14"/>
      <c r="R12" s="15"/>
      <c r="S12" s="3"/>
      <c r="T12" s="3"/>
    </row>
    <row r="13" spans="1:20" ht="20.100000000000001" customHeight="1">
      <c r="A13" s="3"/>
      <c r="B13" s="16" t="s">
        <v>10</v>
      </c>
      <c r="C13" s="17" t="s">
        <v>11</v>
      </c>
      <c r="D13" s="18" t="s">
        <v>12</v>
      </c>
      <c r="E13" s="17" t="s">
        <v>13</v>
      </c>
      <c r="F13" s="18" t="s">
        <v>14</v>
      </c>
      <c r="G13" s="19" t="s">
        <v>15</v>
      </c>
      <c r="H13" s="19" t="s">
        <v>16</v>
      </c>
      <c r="I13" s="19" t="s">
        <v>17</v>
      </c>
      <c r="J13" s="20" t="s">
        <v>18</v>
      </c>
      <c r="K13" s="17" t="s">
        <v>19</v>
      </c>
      <c r="L13" s="17" t="s">
        <v>20</v>
      </c>
      <c r="M13" s="18" t="s">
        <v>21</v>
      </c>
      <c r="N13" s="18" t="s">
        <v>22</v>
      </c>
      <c r="O13" s="18" t="s">
        <v>23</v>
      </c>
      <c r="P13" s="18" t="s">
        <v>24</v>
      </c>
      <c r="Q13" s="21" t="s">
        <v>25</v>
      </c>
      <c r="R13" s="20" t="s">
        <v>26</v>
      </c>
      <c r="S13" s="21" t="s">
        <v>27</v>
      </c>
      <c r="T13" s="22" t="s">
        <v>28</v>
      </c>
    </row>
    <row r="14" spans="1:20" ht="20.100000000000001" customHeight="1">
      <c r="A14" s="23"/>
      <c r="B14" s="24" t="s">
        <v>0</v>
      </c>
      <c r="C14" s="3"/>
      <c r="D14" s="25" t="s">
        <v>0</v>
      </c>
      <c r="E14" s="25" t="s">
        <v>0</v>
      </c>
      <c r="F14" s="25" t="s">
        <v>0</v>
      </c>
      <c r="G14" s="26"/>
      <c r="H14" s="26" t="s">
        <v>0</v>
      </c>
      <c r="I14" s="350" t="s">
        <v>29</v>
      </c>
      <c r="J14" s="351"/>
      <c r="K14" s="27" t="s">
        <v>0</v>
      </c>
      <c r="L14" s="28"/>
      <c r="M14" s="27"/>
      <c r="N14" s="27"/>
      <c r="O14" s="27" t="s">
        <v>30</v>
      </c>
      <c r="P14" s="27"/>
      <c r="Q14" s="29"/>
      <c r="R14" s="30"/>
      <c r="S14" s="31"/>
      <c r="T14" s="31"/>
    </row>
    <row r="15" spans="1:20" ht="20.100000000000001" customHeight="1">
      <c r="A15" s="32"/>
      <c r="B15" s="33" t="s">
        <v>31</v>
      </c>
      <c r="C15" s="26" t="s">
        <v>31</v>
      </c>
      <c r="D15" s="26" t="s">
        <v>32</v>
      </c>
      <c r="E15" s="26" t="s">
        <v>33</v>
      </c>
      <c r="F15" s="26" t="s">
        <v>0</v>
      </c>
      <c r="G15" s="26"/>
      <c r="H15" s="26" t="s">
        <v>0</v>
      </c>
      <c r="I15" s="352"/>
      <c r="J15" s="353"/>
      <c r="K15" s="34" t="s">
        <v>34</v>
      </c>
      <c r="L15" s="25" t="s">
        <v>35</v>
      </c>
      <c r="M15" s="25" t="s">
        <v>36</v>
      </c>
      <c r="N15" s="25" t="s">
        <v>37</v>
      </c>
      <c r="O15" s="25" t="s">
        <v>38</v>
      </c>
      <c r="P15" s="28" t="s">
        <v>39</v>
      </c>
      <c r="Q15" s="24" t="s">
        <v>40</v>
      </c>
      <c r="R15" s="35" t="s">
        <v>41</v>
      </c>
      <c r="S15" s="31" t="s">
        <v>42</v>
      </c>
      <c r="T15" s="36" t="s">
        <v>43</v>
      </c>
    </row>
    <row r="16" spans="1:20" ht="20.100000000000001" customHeight="1" thickBot="1">
      <c r="A16" s="37" t="s">
        <v>44</v>
      </c>
      <c r="B16" s="38" t="s">
        <v>45</v>
      </c>
      <c r="C16" s="39" t="s">
        <v>46</v>
      </c>
      <c r="D16" s="39" t="s">
        <v>47</v>
      </c>
      <c r="E16" s="39" t="s">
        <v>48</v>
      </c>
      <c r="F16" s="39" t="s">
        <v>49</v>
      </c>
      <c r="G16" s="39" t="s">
        <v>50</v>
      </c>
      <c r="H16" s="39" t="s">
        <v>51</v>
      </c>
      <c r="I16" s="40" t="s">
        <v>52</v>
      </c>
      <c r="J16" s="41" t="s">
        <v>53</v>
      </c>
      <c r="K16" s="42" t="s">
        <v>54</v>
      </c>
      <c r="L16" s="43" t="s">
        <v>55</v>
      </c>
      <c r="M16" s="43" t="s">
        <v>56</v>
      </c>
      <c r="N16" s="43" t="s">
        <v>57</v>
      </c>
      <c r="O16" s="43" t="s">
        <v>58</v>
      </c>
      <c r="P16" s="44" t="s">
        <v>59</v>
      </c>
      <c r="Q16" s="45" t="s">
        <v>60</v>
      </c>
      <c r="R16" s="46" t="s">
        <v>60</v>
      </c>
      <c r="S16" s="47" t="s">
        <v>61</v>
      </c>
      <c r="T16" s="48" t="s">
        <v>62</v>
      </c>
    </row>
    <row r="17" spans="1:20" ht="20.100000000000001" customHeight="1" thickTop="1">
      <c r="A17" s="49">
        <v>1</v>
      </c>
      <c r="B17" s="50" t="s">
        <v>63</v>
      </c>
      <c r="C17" s="51" t="s">
        <v>64</v>
      </c>
      <c r="D17" s="52" t="s">
        <v>63</v>
      </c>
      <c r="E17" s="52" t="s">
        <v>63</v>
      </c>
      <c r="F17" s="53">
        <f>SUM('(Current) - SOA MOE'!F37)</f>
        <v>128335</v>
      </c>
      <c r="G17" s="53">
        <f>SUM('(Current) - SOA MOE'!G37)</f>
        <v>0</v>
      </c>
      <c r="H17" s="53">
        <f>SUM('(Current) - SOA MOE'!H37)</f>
        <v>0</v>
      </c>
      <c r="I17" s="54" t="s">
        <v>63</v>
      </c>
      <c r="J17" s="53">
        <f>SUM('(Current) - SOA MOE'!J37)</f>
        <v>1930</v>
      </c>
      <c r="K17" s="55">
        <f>SUM('(Current) - SOA MOE'!K37)</f>
        <v>130265</v>
      </c>
      <c r="L17" s="55">
        <f>SUM('(Current) - SOA MOE'!L37)</f>
        <v>44094</v>
      </c>
      <c r="M17" s="55">
        <f>SUM('(Current) - SOA MOE'!M37)</f>
        <v>670</v>
      </c>
      <c r="N17" s="55">
        <f>SUM('(Current) - SOA MOE'!N37)</f>
        <v>0</v>
      </c>
      <c r="O17" s="55">
        <f>SUM('(Current) - SOA MOE'!O37)</f>
        <v>1889</v>
      </c>
      <c r="P17" s="55">
        <f>SUM('(Current) - SOA MOE'!P37)</f>
        <v>252</v>
      </c>
      <c r="Q17" s="56">
        <f>SUM('(Current) - SOA MOE'!Q37)</f>
        <v>11018</v>
      </c>
      <c r="R17" s="56">
        <f>SUM('(Current) - SOA MOE'!R37)</f>
        <v>504</v>
      </c>
      <c r="S17" s="55">
        <f>SUM('(Current) - SOA MOE'!S37)</f>
        <v>58427</v>
      </c>
      <c r="T17" s="55">
        <f>SUM('(Current) - SOA MOE'!T37)</f>
        <v>188692</v>
      </c>
    </row>
    <row r="18" spans="1:20" ht="20.100000000000001" customHeight="1">
      <c r="A18" s="49">
        <f t="shared" ref="A18:A34" si="0">A17+1</f>
        <v>2</v>
      </c>
      <c r="B18" s="50" t="s">
        <v>63</v>
      </c>
      <c r="C18" s="57" t="s">
        <v>65</v>
      </c>
      <c r="D18" s="52" t="s">
        <v>63</v>
      </c>
      <c r="E18" s="52" t="s">
        <v>63</v>
      </c>
      <c r="F18" s="58">
        <f>SUM('(Current) - SOA OM'!F37)</f>
        <v>61511</v>
      </c>
      <c r="G18" s="58">
        <f>SUM('(Current) - SOA OM'!G37)</f>
        <v>0</v>
      </c>
      <c r="H18" s="58">
        <f>SUM('(Current) - SOA OM'!H37)</f>
        <v>0</v>
      </c>
      <c r="I18" s="59" t="str">
        <f>'(Current) - SOA OM'!I37</f>
        <v>----</v>
      </c>
      <c r="J18" s="58">
        <f>SUM('(Current) - SOA OM'!J37)</f>
        <v>816</v>
      </c>
      <c r="K18" s="58">
        <f>SUM('(Current) - SOA OM'!K37)</f>
        <v>62327</v>
      </c>
      <c r="L18" s="58">
        <f>SUM('(Current) - SOA OM'!L37)</f>
        <v>21097</v>
      </c>
      <c r="M18" s="58">
        <f>SUM('(Current) - SOA OM'!M37)</f>
        <v>320</v>
      </c>
      <c r="N18" s="58">
        <f>SUM('(Current) - SOA OM'!N37)</f>
        <v>0</v>
      </c>
      <c r="O18" s="58">
        <f>SUM('(Current) - SOA OM'!O37)</f>
        <v>903</v>
      </c>
      <c r="P18" s="58">
        <f>SUM('(Current) - SOA OM'!P37)</f>
        <v>122</v>
      </c>
      <c r="Q18" s="58">
        <f>SUM('(Current) - SOA OM'!Q37)</f>
        <v>5282</v>
      </c>
      <c r="R18" s="58">
        <f>SUM('(Current) - SOA OM'!R37)</f>
        <v>242</v>
      </c>
      <c r="S18" s="58">
        <f>SUM('(Current) - SOA OM'!S37)</f>
        <v>27966</v>
      </c>
      <c r="T18" s="58">
        <f>SUM('(Current) - SOA OM'!T37)</f>
        <v>90293</v>
      </c>
    </row>
    <row r="19" spans="1:20" ht="20.100000000000001" customHeight="1">
      <c r="A19" s="49">
        <f t="shared" si="0"/>
        <v>3</v>
      </c>
      <c r="B19" s="60" t="s">
        <v>63</v>
      </c>
      <c r="C19" s="61" t="s">
        <v>66</v>
      </c>
      <c r="D19" s="62" t="s">
        <v>63</v>
      </c>
      <c r="E19" s="62" t="s">
        <v>63</v>
      </c>
      <c r="F19" s="58">
        <f>SUM('(Current) - SAA'!F37)</f>
        <v>187423</v>
      </c>
      <c r="G19" s="58">
        <f>SUM('(Current) - SAA'!G37)</f>
        <v>0</v>
      </c>
      <c r="H19" s="58">
        <f>SUM('(Current) - SAA'!H37)</f>
        <v>0</v>
      </c>
      <c r="I19" s="63" t="s">
        <v>63</v>
      </c>
      <c r="J19" s="58">
        <f>SUM('(Current) - SAA'!J37)</f>
        <v>3363</v>
      </c>
      <c r="K19" s="58">
        <f>SUM('(Current) - SAA'!K37)</f>
        <v>190786</v>
      </c>
      <c r="L19" s="58">
        <f>SUM('(Current) - SAA'!L37)</f>
        <v>64581</v>
      </c>
      <c r="M19" s="58">
        <f>SUM('(Current) - SAA'!M37)</f>
        <v>1782</v>
      </c>
      <c r="N19" s="58">
        <f>SUM('(Current) - SAA'!N37)</f>
        <v>0</v>
      </c>
      <c r="O19" s="58">
        <f>SUM('(Current) - SAA'!O37)</f>
        <v>2767</v>
      </c>
      <c r="P19" s="58">
        <f>SUM('(Current) - SAA'!P37)</f>
        <v>673</v>
      </c>
      <c r="Q19" s="58">
        <f>SUM('(Current) - SAA'!Q37)</f>
        <v>38398</v>
      </c>
      <c r="R19" s="58">
        <f>SUM('(Current) - SAA'!R37)</f>
        <v>1712</v>
      </c>
      <c r="S19" s="58">
        <f>SUM('(Current) - SAA'!S37)</f>
        <v>109913</v>
      </c>
      <c r="T19" s="58">
        <f>SUM('(Current) - SAA'!T37)</f>
        <v>300699</v>
      </c>
    </row>
    <row r="20" spans="1:20" ht="30" customHeight="1">
      <c r="A20" s="64">
        <f t="shared" si="0"/>
        <v>4</v>
      </c>
      <c r="B20" s="65" t="s">
        <v>63</v>
      </c>
      <c r="C20" s="66" t="s">
        <v>67</v>
      </c>
      <c r="D20" s="67" t="s">
        <v>63</v>
      </c>
      <c r="E20" s="67" t="s">
        <v>63</v>
      </c>
      <c r="F20" s="58">
        <f>SUM('(Current) - BAPS'!F34)</f>
        <v>333751</v>
      </c>
      <c r="G20" s="58">
        <f>SUM('(Current) - BAPS'!G34)</f>
        <v>0</v>
      </c>
      <c r="H20" s="58">
        <f>SUM('(Current) - BAPS'!H34)</f>
        <v>0</v>
      </c>
      <c r="I20" s="63" t="s">
        <v>63</v>
      </c>
      <c r="J20" s="58">
        <f>SUM('(Current) - BAPS'!J34)</f>
        <v>4959</v>
      </c>
      <c r="K20" s="58">
        <f>SUM('(Current) - BAPS'!K34)</f>
        <v>338710</v>
      </c>
      <c r="L20" s="58">
        <f>SUM('(Current) - BAPS'!L34)</f>
        <v>114654</v>
      </c>
      <c r="M20" s="58">
        <f>SUM('(Current) - BAPS'!M34)</f>
        <v>2277</v>
      </c>
      <c r="N20" s="58">
        <f>SUM('(Current) - BAPS'!N34)</f>
        <v>0</v>
      </c>
      <c r="O20" s="58">
        <f>SUM('(Current) - BAPS'!O34)</f>
        <v>4912</v>
      </c>
      <c r="P20" s="58">
        <f>SUM('(Current) - BAPS'!P34)</f>
        <v>860</v>
      </c>
      <c r="Q20" s="58">
        <f>SUM('(Current) - BAPS'!Q34)</f>
        <v>29848</v>
      </c>
      <c r="R20" s="58">
        <f>SUM('(Current) - BAPS'!R34)</f>
        <v>1736</v>
      </c>
      <c r="S20" s="58">
        <f>SUM('(Current) - BAPS'!S34)</f>
        <v>154287</v>
      </c>
      <c r="T20" s="58">
        <f>SUM('(Current) - BAPS'!T34)</f>
        <v>492997</v>
      </c>
    </row>
    <row r="21" spans="1:20" ht="20.100000000000001" customHeight="1">
      <c r="A21" s="64">
        <f t="shared" si="0"/>
        <v>5</v>
      </c>
      <c r="B21" s="65"/>
      <c r="C21" s="68"/>
      <c r="D21" s="67"/>
      <c r="E21" s="67"/>
      <c r="F21" s="58"/>
      <c r="G21" s="58"/>
      <c r="H21" s="58"/>
      <c r="I21" s="63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</row>
    <row r="22" spans="1:20" ht="20.100000000000001" customHeight="1">
      <c r="A22" s="64">
        <f t="shared" si="0"/>
        <v>6</v>
      </c>
      <c r="B22" s="65"/>
      <c r="C22" s="69"/>
      <c r="D22" s="67"/>
      <c r="E22" s="67"/>
      <c r="F22" s="58"/>
      <c r="G22" s="58"/>
      <c r="H22" s="58"/>
      <c r="I22" s="63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</row>
    <row r="23" spans="1:20" ht="20.100000000000001" customHeight="1">
      <c r="A23" s="64">
        <f t="shared" si="0"/>
        <v>7</v>
      </c>
      <c r="B23" s="65"/>
      <c r="C23" s="70"/>
      <c r="D23" s="67"/>
      <c r="E23" s="67"/>
      <c r="F23" s="58"/>
      <c r="G23" s="58"/>
      <c r="H23" s="58"/>
      <c r="I23" s="63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</row>
    <row r="24" spans="1:20" ht="20.100000000000001" customHeight="1">
      <c r="A24" s="64">
        <f t="shared" si="0"/>
        <v>8</v>
      </c>
      <c r="B24" s="65"/>
      <c r="C24" s="70"/>
      <c r="D24" s="67"/>
      <c r="E24" s="67"/>
      <c r="F24" s="58"/>
      <c r="G24" s="58"/>
      <c r="H24" s="58"/>
      <c r="I24" s="63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</row>
    <row r="25" spans="1:20" ht="20.100000000000001" customHeight="1">
      <c r="A25" s="64">
        <f t="shared" si="0"/>
        <v>9</v>
      </c>
      <c r="B25" s="65"/>
      <c r="C25" s="67"/>
      <c r="D25" s="67"/>
      <c r="E25" s="67"/>
      <c r="F25" s="58"/>
      <c r="G25" s="58"/>
      <c r="H25" s="58"/>
      <c r="I25" s="63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</row>
    <row r="26" spans="1:20" ht="20.100000000000001" customHeight="1">
      <c r="A26" s="64">
        <f t="shared" si="0"/>
        <v>10</v>
      </c>
      <c r="B26" s="65"/>
      <c r="C26" s="67"/>
      <c r="D26" s="67"/>
      <c r="E26" s="67"/>
      <c r="F26" s="58"/>
      <c r="G26" s="58"/>
      <c r="H26" s="58"/>
      <c r="I26" s="63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</row>
    <row r="27" spans="1:20" ht="20.100000000000001" customHeight="1">
      <c r="A27" s="64">
        <f t="shared" si="0"/>
        <v>11</v>
      </c>
      <c r="B27" s="65"/>
      <c r="C27" s="67"/>
      <c r="D27" s="67"/>
      <c r="E27" s="67"/>
      <c r="F27" s="58"/>
      <c r="G27" s="58"/>
      <c r="H27" s="58"/>
      <c r="I27" s="63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</row>
    <row r="28" spans="1:20" ht="20.100000000000001" customHeight="1">
      <c r="A28" s="64">
        <f t="shared" si="0"/>
        <v>12</v>
      </c>
      <c r="B28" s="65"/>
      <c r="C28" s="67"/>
      <c r="D28" s="67"/>
      <c r="E28" s="67"/>
      <c r="F28" s="58"/>
      <c r="G28" s="58"/>
      <c r="H28" s="58"/>
      <c r="I28" s="63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</row>
    <row r="29" spans="1:20" ht="20.100000000000001" customHeight="1">
      <c r="A29" s="49">
        <f t="shared" si="0"/>
        <v>13</v>
      </c>
      <c r="B29" s="50"/>
      <c r="C29" s="52"/>
      <c r="D29" s="52"/>
      <c r="E29" s="52"/>
      <c r="F29" s="58"/>
      <c r="G29" s="58"/>
      <c r="H29" s="58"/>
      <c r="I29" s="63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</row>
    <row r="30" spans="1:20" ht="20.100000000000001" customHeight="1">
      <c r="A30" s="49">
        <f t="shared" si="0"/>
        <v>14</v>
      </c>
      <c r="B30" s="50"/>
      <c r="C30" s="52"/>
      <c r="D30" s="52"/>
      <c r="E30" s="52"/>
      <c r="F30" s="58"/>
      <c r="G30" s="58"/>
      <c r="H30" s="58"/>
      <c r="I30" s="63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</row>
    <row r="31" spans="1:20" ht="20.100000000000001" customHeight="1">
      <c r="A31" s="49">
        <f t="shared" si="0"/>
        <v>15</v>
      </c>
      <c r="B31" s="50"/>
      <c r="C31" s="52"/>
      <c r="D31" s="52"/>
      <c r="E31" s="52"/>
      <c r="F31" s="58"/>
      <c r="G31" s="58"/>
      <c r="H31" s="58"/>
      <c r="I31" s="63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</row>
    <row r="32" spans="1:20" ht="20.100000000000001" customHeight="1">
      <c r="A32" s="49">
        <f t="shared" si="0"/>
        <v>16</v>
      </c>
      <c r="B32" s="50"/>
      <c r="C32" s="52"/>
      <c r="D32" s="52"/>
      <c r="E32" s="52"/>
      <c r="F32" s="58"/>
      <c r="G32" s="58"/>
      <c r="H32" s="58"/>
      <c r="I32" s="63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</row>
    <row r="33" spans="1:20" ht="20.100000000000001" customHeight="1">
      <c r="A33" s="49">
        <f t="shared" si="0"/>
        <v>17</v>
      </c>
      <c r="B33" s="50"/>
      <c r="C33" s="52"/>
      <c r="D33" s="52"/>
      <c r="E33" s="52"/>
      <c r="F33" s="58"/>
      <c r="G33" s="58"/>
      <c r="H33" s="58"/>
      <c r="I33" s="63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</row>
    <row r="34" spans="1:20" ht="20.100000000000001" customHeight="1">
      <c r="A34" s="49">
        <f t="shared" si="0"/>
        <v>18</v>
      </c>
      <c r="B34" s="50"/>
      <c r="C34" s="52"/>
      <c r="D34" s="52"/>
      <c r="E34" s="52"/>
      <c r="F34" s="58"/>
      <c r="G34" s="58"/>
      <c r="H34" s="58"/>
      <c r="I34" s="63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</row>
    <row r="35" spans="1:20" ht="20.100000000000001" customHeight="1">
      <c r="A35" s="49">
        <v>19</v>
      </c>
      <c r="B35" s="50"/>
      <c r="C35" s="52"/>
      <c r="D35" s="52"/>
      <c r="E35" s="52"/>
      <c r="F35" s="58"/>
      <c r="G35" s="58"/>
      <c r="H35" s="58"/>
      <c r="I35" s="63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</row>
    <row r="36" spans="1:20" ht="20.100000000000001" customHeight="1">
      <c r="A36" s="25">
        <v>20</v>
      </c>
      <c r="B36" s="60"/>
      <c r="C36" s="62"/>
      <c r="D36" s="62"/>
      <c r="E36" s="62"/>
      <c r="F36" s="58"/>
      <c r="G36" s="58"/>
      <c r="H36" s="58"/>
      <c r="I36" s="71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</row>
    <row r="37" spans="1:20" ht="20.100000000000001" customHeight="1">
      <c r="A37" s="72"/>
      <c r="B37" s="72"/>
      <c r="C37" s="72"/>
      <c r="D37" s="73" t="s">
        <v>68</v>
      </c>
      <c r="E37" s="74" t="s">
        <v>63</v>
      </c>
      <c r="F37" s="75">
        <f>SUM(F17:F36)</f>
        <v>711020</v>
      </c>
      <c r="G37" s="75">
        <f>SUM(G17:G36)</f>
        <v>0</v>
      </c>
      <c r="H37" s="75">
        <f>SUM(H17:H36)</f>
        <v>0</v>
      </c>
      <c r="I37" s="76" t="s">
        <v>63</v>
      </c>
      <c r="J37" s="75">
        <f t="shared" ref="J37:T37" si="1">SUM(J17:J36)</f>
        <v>11068</v>
      </c>
      <c r="K37" s="75">
        <f t="shared" si="1"/>
        <v>722088</v>
      </c>
      <c r="L37" s="75">
        <f t="shared" si="1"/>
        <v>244426</v>
      </c>
      <c r="M37" s="75">
        <f t="shared" si="1"/>
        <v>5049</v>
      </c>
      <c r="N37" s="75">
        <f t="shared" si="1"/>
        <v>0</v>
      </c>
      <c r="O37" s="77">
        <f t="shared" si="1"/>
        <v>10471</v>
      </c>
      <c r="P37" s="77">
        <f t="shared" si="1"/>
        <v>1907</v>
      </c>
      <c r="Q37" s="77">
        <f t="shared" si="1"/>
        <v>84546</v>
      </c>
      <c r="R37" s="77">
        <f t="shared" si="1"/>
        <v>4194</v>
      </c>
      <c r="S37" s="77">
        <f t="shared" si="1"/>
        <v>350593</v>
      </c>
      <c r="T37" s="77">
        <f t="shared" si="1"/>
        <v>1072681</v>
      </c>
    </row>
    <row r="38" spans="1:20" ht="20.100000000000001" customHeight="1">
      <c r="A38" s="78" t="s">
        <v>69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</row>
    <row r="39" spans="1:20" ht="20.100000000000001" customHeight="1">
      <c r="A39" s="78" t="s">
        <v>70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</row>
    <row r="40" spans="1:20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</row>
    <row r="41" spans="1:20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</row>
    <row r="42" spans="1:20">
      <c r="A42" s="80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</row>
    <row r="43" spans="1:20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80"/>
      <c r="N43" s="80"/>
      <c r="O43" s="80"/>
      <c r="P43" s="80"/>
      <c r="Q43" s="80"/>
      <c r="R43" s="80"/>
      <c r="S43" s="80"/>
      <c r="T43" s="80"/>
    </row>
  </sheetData>
  <mergeCells count="1">
    <mergeCell ref="I14:J15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60" orientation="landscape" r:id="rId1"/>
  <headerFooter alignWithMargins="0">
    <oddHeader>&amp;C&amp;"Times New Roman,Bold"Government of Guam
Fiscal Year 2026, Quarter 2
Agency Staffing Pattern&amp;R&amp;"Times New Roman,Bold"[BBMR SP-1]</oddHeader>
    <oddFooter>&amp;C5 - &amp;P</oddFooter>
  </headerFooter>
  <rowBreaks count="1" manualBreakCount="1">
    <brk id="52" max="65535" man="1"/>
  </rowBreaks>
  <colBreaks count="4" manualBreakCount="4">
    <brk id="5" max="1048575" man="1"/>
    <brk id="15" max="1048575" man="1"/>
    <brk id="29" max="1048575" man="1"/>
    <brk id="6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8FA3F-76E6-416A-AE49-1249CAD25A4C}">
  <sheetPr>
    <pageSetUpPr fitToPage="1"/>
  </sheetPr>
  <dimension ref="A1:T117"/>
  <sheetViews>
    <sheetView view="pageBreakPreview" topLeftCell="D1" zoomScaleNormal="100" zoomScaleSheetLayoutView="100" workbookViewId="0">
      <selection activeCell="N42" sqref="N42"/>
    </sheetView>
  </sheetViews>
  <sheetFormatPr defaultColWidth="7.109375" defaultRowHeight="13.15"/>
  <cols>
    <col min="1" max="1" width="4.33203125" style="163" customWidth="1"/>
    <col min="2" max="2" width="6.6640625" style="163" bestFit="1" customWidth="1"/>
    <col min="3" max="3" width="29.6640625" style="163" customWidth="1"/>
    <col min="4" max="4" width="18.88671875" style="163" customWidth="1"/>
    <col min="5" max="5" width="9.33203125" style="163" customWidth="1"/>
    <col min="6" max="6" width="7.6640625" style="163" customWidth="1"/>
    <col min="7" max="7" width="6.5546875" style="163" customWidth="1"/>
    <col min="8" max="8" width="5.88671875" style="163" customWidth="1"/>
    <col min="9" max="9" width="9.6640625" style="163" customWidth="1"/>
    <col min="10" max="10" width="9" style="163" customWidth="1"/>
    <col min="11" max="11" width="9.88671875" style="163" customWidth="1"/>
    <col min="12" max="12" width="11.5546875" style="163" bestFit="1" customWidth="1"/>
    <col min="13" max="13" width="10.5546875" style="163" customWidth="1"/>
    <col min="14" max="14" width="9.6640625" style="163" customWidth="1"/>
    <col min="15" max="15" width="10.5546875" style="163" bestFit="1" customWidth="1"/>
    <col min="16" max="16" width="7.109375" style="163" bestFit="1" customWidth="1"/>
    <col min="17" max="18" width="9.6640625" style="163" bestFit="1" customWidth="1"/>
    <col min="19" max="19" width="9.44140625" style="163" customWidth="1"/>
    <col min="20" max="20" width="11.33203125" style="163" customWidth="1"/>
    <col min="21" max="21" width="6.88671875" style="163" customWidth="1"/>
    <col min="22" max="22" width="4.33203125" style="163" bestFit="1" customWidth="1"/>
    <col min="23" max="23" width="4.6640625" style="163" customWidth="1"/>
    <col min="24" max="24" width="6" style="163" bestFit="1" customWidth="1"/>
    <col min="25" max="25" width="8.33203125" style="163" bestFit="1" customWidth="1"/>
    <col min="26" max="16384" width="7.109375" style="163"/>
  </cols>
  <sheetData>
    <row r="1" spans="1:20" s="82" customFormat="1" ht="15">
      <c r="A1" s="5" t="s">
        <v>1</v>
      </c>
      <c r="B1" s="5"/>
      <c r="C1" s="5"/>
      <c r="D1" s="5" t="s">
        <v>71</v>
      </c>
      <c r="E1" s="5"/>
      <c r="F1" s="81" t="s">
        <v>0</v>
      </c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20" s="82" customFormat="1" ht="15">
      <c r="A2" s="5"/>
      <c r="B2" s="5"/>
      <c r="C2" s="5"/>
      <c r="D2" s="5"/>
      <c r="E2" s="5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0" s="82" customFormat="1" ht="15">
      <c r="A3" s="5" t="s">
        <v>3</v>
      </c>
      <c r="B3" s="5"/>
      <c r="C3" s="5"/>
      <c r="D3" s="5" t="s">
        <v>4</v>
      </c>
      <c r="E3" s="5"/>
      <c r="F3" s="81"/>
      <c r="G3" s="83"/>
      <c r="H3" s="83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</row>
    <row r="4" spans="1:20" s="82" customFormat="1" ht="15">
      <c r="A4" s="5"/>
      <c r="B4" s="5"/>
      <c r="C4" s="5"/>
      <c r="D4" s="5"/>
      <c r="E4" s="5"/>
      <c r="F4" s="81"/>
      <c r="G4" s="83"/>
      <c r="H4" s="83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</row>
    <row r="5" spans="1:20" s="82" customFormat="1" ht="15">
      <c r="A5" s="5" t="s">
        <v>5</v>
      </c>
      <c r="B5" s="5"/>
      <c r="C5" s="5"/>
      <c r="D5" s="5" t="s">
        <v>72</v>
      </c>
      <c r="E5" s="5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</row>
    <row r="6" spans="1:20" s="82" customFormat="1" ht="15">
      <c r="A6" s="5"/>
      <c r="B6" s="5"/>
      <c r="C6" s="5"/>
      <c r="D6" s="84"/>
      <c r="E6" s="85"/>
      <c r="G6" s="86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0" s="82" customFormat="1" ht="15">
      <c r="A7" s="5" t="s">
        <v>7</v>
      </c>
      <c r="B7" s="5"/>
      <c r="C7" s="84"/>
      <c r="D7" s="84" t="s">
        <v>73</v>
      </c>
      <c r="E7" s="85"/>
      <c r="G7" s="86" t="s">
        <v>74</v>
      </c>
      <c r="H7" s="81"/>
      <c r="I7" s="81"/>
      <c r="J7" s="86" t="s">
        <v>75</v>
      </c>
      <c r="K7" s="81"/>
      <c r="L7" s="87"/>
      <c r="M7" s="87"/>
      <c r="N7" s="87"/>
      <c r="O7" s="87"/>
      <c r="P7" s="87"/>
      <c r="Q7" s="87"/>
      <c r="R7" s="87"/>
      <c r="S7" s="87"/>
      <c r="T7" s="81"/>
    </row>
    <row r="8" spans="1:20" s="82" customFormat="1" ht="15.6">
      <c r="A8" s="7"/>
      <c r="B8" s="7"/>
      <c r="D8" s="88"/>
      <c r="E8" s="81"/>
      <c r="F8" s="89"/>
      <c r="G8" s="90" t="s">
        <v>76</v>
      </c>
      <c r="H8" s="89"/>
      <c r="I8" s="89"/>
      <c r="J8" s="89"/>
      <c r="K8" s="81"/>
      <c r="L8" s="81" t="s">
        <v>0</v>
      </c>
      <c r="M8" s="81"/>
      <c r="N8" s="81"/>
      <c r="O8" s="81"/>
      <c r="P8" s="81"/>
      <c r="Q8" s="89"/>
      <c r="R8" s="89"/>
      <c r="S8" s="81"/>
      <c r="T8" s="81"/>
    </row>
    <row r="9" spans="1:20" s="82" customFormat="1" ht="16.149999999999999" thickBot="1">
      <c r="A9" s="7"/>
      <c r="B9" s="7"/>
      <c r="C9" s="91"/>
      <c r="D9" s="91"/>
      <c r="E9" s="81"/>
      <c r="F9" s="89"/>
      <c r="G9" s="89"/>
      <c r="H9" s="89"/>
      <c r="I9" s="89"/>
      <c r="J9" s="89"/>
      <c r="K9" s="81"/>
      <c r="L9" s="92">
        <f>0.75-0.676</f>
        <v>7.3999999999999955E-2</v>
      </c>
      <c r="M9" s="81"/>
      <c r="N9" s="81"/>
      <c r="O9" s="81"/>
      <c r="P9" s="81"/>
      <c r="Q9" s="89"/>
      <c r="R9" s="89"/>
      <c r="S9" s="81"/>
      <c r="T9" s="81"/>
    </row>
    <row r="10" spans="1:20" s="82" customFormat="1" ht="16.149999999999999" thickTop="1" thickBot="1">
      <c r="A10" s="93"/>
      <c r="B10" s="94" t="s">
        <v>9</v>
      </c>
      <c r="C10" s="95"/>
      <c r="D10" s="95"/>
      <c r="E10" s="95"/>
      <c r="F10" s="95"/>
      <c r="G10" s="95"/>
      <c r="H10" s="95"/>
      <c r="I10" s="95"/>
      <c r="J10" s="96"/>
      <c r="K10" s="93"/>
      <c r="L10" s="93"/>
      <c r="M10" s="93"/>
      <c r="N10" s="93"/>
      <c r="O10" s="93"/>
      <c r="P10" s="93"/>
      <c r="Q10" s="94" t="s">
        <v>9</v>
      </c>
      <c r="R10" s="96"/>
      <c r="S10" s="93"/>
      <c r="T10" s="93"/>
    </row>
    <row r="11" spans="1:20" s="82" customFormat="1" ht="15.6" thickTop="1">
      <c r="A11" s="93"/>
      <c r="B11" s="97"/>
      <c r="C11" s="93"/>
      <c r="D11" s="93"/>
      <c r="E11" s="93"/>
      <c r="F11" s="93"/>
      <c r="G11" s="93"/>
      <c r="H11" s="93"/>
      <c r="I11" s="93"/>
      <c r="J11" s="98"/>
      <c r="K11" s="93"/>
      <c r="L11" s="93"/>
      <c r="M11" s="93"/>
      <c r="N11" s="93"/>
      <c r="O11" s="93"/>
      <c r="P11" s="93"/>
      <c r="Q11" s="97"/>
      <c r="R11" s="98"/>
      <c r="S11" s="93"/>
      <c r="T11" s="93"/>
    </row>
    <row r="12" spans="1:20" s="82" customFormat="1" ht="15">
      <c r="A12" s="93"/>
      <c r="B12" s="99" t="s">
        <v>10</v>
      </c>
      <c r="C12" s="100" t="s">
        <v>11</v>
      </c>
      <c r="D12" s="101" t="s">
        <v>12</v>
      </c>
      <c r="E12" s="100" t="s">
        <v>13</v>
      </c>
      <c r="F12" s="101" t="s">
        <v>14</v>
      </c>
      <c r="G12" s="102" t="s">
        <v>15</v>
      </c>
      <c r="H12" s="102" t="s">
        <v>16</v>
      </c>
      <c r="I12" s="102" t="s">
        <v>17</v>
      </c>
      <c r="J12" s="103" t="s">
        <v>18</v>
      </c>
      <c r="K12" s="100" t="s">
        <v>19</v>
      </c>
      <c r="L12" s="100" t="s">
        <v>20</v>
      </c>
      <c r="M12" s="101" t="s">
        <v>21</v>
      </c>
      <c r="N12" s="101" t="s">
        <v>22</v>
      </c>
      <c r="O12" s="101" t="s">
        <v>23</v>
      </c>
      <c r="P12" s="101" t="s">
        <v>24</v>
      </c>
      <c r="Q12" s="104" t="s">
        <v>25</v>
      </c>
      <c r="R12" s="103" t="s">
        <v>26</v>
      </c>
      <c r="S12" s="104" t="s">
        <v>27</v>
      </c>
      <c r="T12" s="105" t="s">
        <v>28</v>
      </c>
    </row>
    <row r="13" spans="1:20" s="82" customFormat="1" ht="12.75" customHeight="1">
      <c r="A13" s="106"/>
      <c r="B13" s="107" t="s">
        <v>0</v>
      </c>
      <c r="C13" s="108"/>
      <c r="D13" s="109" t="s">
        <v>0</v>
      </c>
      <c r="E13" s="109" t="s">
        <v>0</v>
      </c>
      <c r="F13" s="109" t="s">
        <v>0</v>
      </c>
      <c r="G13" s="110"/>
      <c r="H13" s="110" t="s">
        <v>0</v>
      </c>
      <c r="I13" s="354" t="s">
        <v>29</v>
      </c>
      <c r="J13" s="355"/>
      <c r="K13" s="111" t="s">
        <v>0</v>
      </c>
      <c r="L13" s="106"/>
      <c r="M13" s="111"/>
      <c r="N13" s="111"/>
      <c r="O13" s="111" t="s">
        <v>30</v>
      </c>
      <c r="P13" s="111"/>
      <c r="Q13" s="112"/>
      <c r="R13" s="113"/>
      <c r="S13" s="114"/>
      <c r="T13" s="114"/>
    </row>
    <row r="14" spans="1:20" s="82" customFormat="1" ht="12.75" customHeight="1">
      <c r="A14" s="115"/>
      <c r="B14" s="116" t="s">
        <v>31</v>
      </c>
      <c r="C14" s="110" t="s">
        <v>31</v>
      </c>
      <c r="D14" s="110" t="s">
        <v>32</v>
      </c>
      <c r="E14" s="110" t="s">
        <v>33</v>
      </c>
      <c r="F14" s="110" t="s">
        <v>0</v>
      </c>
      <c r="G14" s="110"/>
      <c r="H14" s="110" t="s">
        <v>0</v>
      </c>
      <c r="I14" s="356"/>
      <c r="J14" s="357"/>
      <c r="K14" s="117" t="s">
        <v>34</v>
      </c>
      <c r="L14" s="118" t="s">
        <v>35</v>
      </c>
      <c r="M14" s="118" t="s">
        <v>36</v>
      </c>
      <c r="N14" s="118" t="s">
        <v>37</v>
      </c>
      <c r="O14" s="118" t="s">
        <v>38</v>
      </c>
      <c r="P14" s="106" t="s">
        <v>39</v>
      </c>
      <c r="Q14" s="107" t="s">
        <v>40</v>
      </c>
      <c r="R14" s="119" t="s">
        <v>41</v>
      </c>
      <c r="S14" s="114" t="s">
        <v>42</v>
      </c>
      <c r="T14" s="120" t="s">
        <v>43</v>
      </c>
    </row>
    <row r="15" spans="1:20" s="82" customFormat="1" ht="12.75" customHeight="1" thickBot="1">
      <c r="A15" s="121" t="s">
        <v>44</v>
      </c>
      <c r="B15" s="122" t="s">
        <v>45</v>
      </c>
      <c r="C15" s="123" t="s">
        <v>77</v>
      </c>
      <c r="D15" s="123" t="s">
        <v>47</v>
      </c>
      <c r="E15" s="123" t="s">
        <v>48</v>
      </c>
      <c r="F15" s="123" t="s">
        <v>49</v>
      </c>
      <c r="G15" s="123" t="s">
        <v>50</v>
      </c>
      <c r="H15" s="123" t="s">
        <v>51</v>
      </c>
      <c r="I15" s="124" t="s">
        <v>52</v>
      </c>
      <c r="J15" s="125" t="s">
        <v>53</v>
      </c>
      <c r="K15" s="126" t="s">
        <v>54</v>
      </c>
      <c r="L15" s="127" t="s">
        <v>78</v>
      </c>
      <c r="M15" s="128" t="s">
        <v>56</v>
      </c>
      <c r="N15" s="128" t="s">
        <v>57</v>
      </c>
      <c r="O15" s="128" t="s">
        <v>58</v>
      </c>
      <c r="P15" s="129" t="s">
        <v>79</v>
      </c>
      <c r="Q15" s="130" t="s">
        <v>60</v>
      </c>
      <c r="R15" s="131" t="s">
        <v>60</v>
      </c>
      <c r="S15" s="126" t="s">
        <v>61</v>
      </c>
      <c r="T15" s="132" t="s">
        <v>62</v>
      </c>
    </row>
    <row r="16" spans="1:20" s="82" customFormat="1" ht="12.75" customHeight="1" thickTop="1">
      <c r="A16" s="133">
        <v>1</v>
      </c>
      <c r="B16" s="134">
        <v>6600</v>
      </c>
      <c r="C16" s="135" t="s">
        <v>80</v>
      </c>
      <c r="D16" s="136" t="s">
        <v>81</v>
      </c>
      <c r="E16" s="137" t="s">
        <v>82</v>
      </c>
      <c r="F16" s="138">
        <f>ROUND((100335*0.676),0)</f>
        <v>67826</v>
      </c>
      <c r="G16" s="138">
        <v>0</v>
      </c>
      <c r="H16" s="138">
        <v>0</v>
      </c>
      <c r="I16" s="139">
        <v>46215</v>
      </c>
      <c r="J16" s="138">
        <f>ROUND((950*0.676),0)</f>
        <v>642</v>
      </c>
      <c r="K16" s="140">
        <f>(+F16+G16+H16+J16)</f>
        <v>68468</v>
      </c>
      <c r="L16" s="138">
        <f>ROUND((+K16*0.3385),0)</f>
        <v>23176</v>
      </c>
      <c r="M16" s="138">
        <f>ROUND((495*67.6%),0)</f>
        <v>335</v>
      </c>
      <c r="N16" s="138">
        <v>0</v>
      </c>
      <c r="O16" s="138">
        <f>ROUND((+K16*0.0145),0)</f>
        <v>993</v>
      </c>
      <c r="P16" s="138">
        <f>ROUND((187*67.6%),0)</f>
        <v>126</v>
      </c>
      <c r="Q16" s="138">
        <f>ROUND((8150*67.6%),0)</f>
        <v>5509</v>
      </c>
      <c r="R16" s="138">
        <f>ROUND((373*67.6%),0)</f>
        <v>252</v>
      </c>
      <c r="S16" s="140">
        <f>+L16+M16+N16+O16+P16+Q16+R16</f>
        <v>30391</v>
      </c>
      <c r="T16" s="140">
        <f>+K16+S16</f>
        <v>98859</v>
      </c>
    </row>
    <row r="17" spans="1:20" s="82" customFormat="1" ht="12.75" customHeight="1">
      <c r="A17" s="133">
        <f>A16+1</f>
        <v>2</v>
      </c>
      <c r="B17" s="141">
        <v>6501</v>
      </c>
      <c r="C17" s="142" t="s">
        <v>83</v>
      </c>
      <c r="D17" s="143" t="s">
        <v>84</v>
      </c>
      <c r="E17" s="144" t="s">
        <v>85</v>
      </c>
      <c r="F17" s="138">
        <f>ROUND((89511*0.676),0)</f>
        <v>60509</v>
      </c>
      <c r="G17" s="145">
        <v>0</v>
      </c>
      <c r="H17" s="145">
        <v>0</v>
      </c>
      <c r="I17" s="146">
        <v>46101</v>
      </c>
      <c r="J17" s="138">
        <f>ROUND((1906*0.676),0)</f>
        <v>1288</v>
      </c>
      <c r="K17" s="147">
        <f>(+F17+G17+H17+J17)</f>
        <v>61797</v>
      </c>
      <c r="L17" s="138">
        <f>ROUND((+K17*0.3385),0)</f>
        <v>20918</v>
      </c>
      <c r="M17" s="145">
        <f>ROUND((495*67.6%),0)</f>
        <v>335</v>
      </c>
      <c r="N17" s="145">
        <v>0</v>
      </c>
      <c r="O17" s="145">
        <f>ROUND((+K17*0.0145),0)</f>
        <v>896</v>
      </c>
      <c r="P17" s="138">
        <f>ROUND((187*67.6%),0)</f>
        <v>126</v>
      </c>
      <c r="Q17" s="138">
        <f>ROUND((8150*67.6%),0)</f>
        <v>5509</v>
      </c>
      <c r="R17" s="138">
        <f>ROUND((373*67.6%),0)</f>
        <v>252</v>
      </c>
      <c r="S17" s="147">
        <f>+L17+M17+N17+O17+P17+Q17+R17</f>
        <v>28036</v>
      </c>
      <c r="T17" s="145">
        <f>+K17+S17</f>
        <v>89833</v>
      </c>
    </row>
    <row r="18" spans="1:20" s="82" customFormat="1" ht="12.75" customHeight="1">
      <c r="A18" s="133"/>
      <c r="B18" s="348"/>
      <c r="C18" s="144"/>
      <c r="D18" s="348"/>
      <c r="E18" s="348"/>
      <c r="F18" s="138"/>
      <c r="G18" s="138"/>
      <c r="H18" s="138"/>
      <c r="I18" s="34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</row>
    <row r="19" spans="1:20" s="82" customFormat="1" ht="12.75" customHeight="1">
      <c r="A19" s="133"/>
      <c r="B19" s="144"/>
      <c r="C19" s="142"/>
      <c r="D19" s="142"/>
      <c r="E19" s="144"/>
      <c r="F19" s="145"/>
      <c r="G19" s="145"/>
      <c r="H19" s="145"/>
      <c r="I19" s="139"/>
      <c r="J19" s="145"/>
      <c r="K19" s="147"/>
      <c r="L19" s="138"/>
      <c r="M19" s="145"/>
      <c r="N19" s="145"/>
      <c r="O19" s="145"/>
      <c r="P19" s="145"/>
      <c r="Q19" s="145"/>
      <c r="R19" s="145"/>
      <c r="S19" s="147"/>
      <c r="T19" s="145"/>
    </row>
    <row r="20" spans="1:20" s="82" customFormat="1" ht="12.75" customHeight="1">
      <c r="A20" s="133"/>
      <c r="B20" s="144"/>
      <c r="C20" s="142"/>
      <c r="D20" s="142"/>
      <c r="E20" s="144"/>
      <c r="F20" s="145"/>
      <c r="G20" s="145"/>
      <c r="H20" s="145"/>
      <c r="I20" s="139"/>
      <c r="J20" s="145"/>
      <c r="K20" s="147" t="s">
        <v>0</v>
      </c>
      <c r="L20" s="138"/>
      <c r="M20" s="145"/>
      <c r="N20" s="145"/>
      <c r="O20" s="145"/>
      <c r="P20" s="145"/>
      <c r="Q20" s="145"/>
      <c r="R20" s="145"/>
      <c r="S20" s="148"/>
      <c r="T20" s="145"/>
    </row>
    <row r="21" spans="1:20" s="82" customFormat="1" ht="12.75" customHeight="1">
      <c r="A21" s="133"/>
      <c r="B21" s="144"/>
      <c r="C21" s="142"/>
      <c r="D21" s="142"/>
      <c r="E21" s="144"/>
      <c r="F21" s="145"/>
      <c r="G21" s="145"/>
      <c r="H21" s="145"/>
      <c r="I21" s="139"/>
      <c r="J21" s="145"/>
      <c r="K21" s="147"/>
      <c r="L21" s="138"/>
      <c r="M21" s="145"/>
      <c r="N21" s="145"/>
      <c r="O21" s="145"/>
      <c r="P21" s="145"/>
      <c r="Q21" s="145"/>
      <c r="R21" s="145"/>
      <c r="S21" s="147"/>
      <c r="T21" s="145"/>
    </row>
    <row r="22" spans="1:20" s="82" customFormat="1" ht="12.75" customHeight="1">
      <c r="A22" s="133"/>
      <c r="B22" s="144"/>
      <c r="C22" s="142"/>
      <c r="D22" s="142"/>
      <c r="E22" s="144"/>
      <c r="F22" s="145"/>
      <c r="G22" s="145"/>
      <c r="H22" s="145"/>
      <c r="I22" s="139"/>
      <c r="J22" s="145"/>
      <c r="K22" s="147"/>
      <c r="L22" s="138"/>
      <c r="M22" s="145"/>
      <c r="N22" s="145"/>
      <c r="O22" s="145"/>
      <c r="P22" s="145"/>
      <c r="Q22" s="145"/>
      <c r="R22" s="145"/>
      <c r="S22" s="148"/>
      <c r="T22" s="145"/>
    </row>
    <row r="23" spans="1:20" s="82" customFormat="1" ht="12.75" customHeight="1">
      <c r="A23" s="133"/>
      <c r="B23" s="144"/>
      <c r="C23" s="142"/>
      <c r="D23" s="142"/>
      <c r="E23" s="144"/>
      <c r="F23" s="145"/>
      <c r="G23" s="145"/>
      <c r="H23" s="145"/>
      <c r="I23" s="139"/>
      <c r="J23" s="145"/>
      <c r="K23" s="147"/>
      <c r="L23" s="138"/>
      <c r="M23" s="145"/>
      <c r="N23" s="145"/>
      <c r="O23" s="145"/>
      <c r="P23" s="145"/>
      <c r="Q23" s="145"/>
      <c r="R23" s="145"/>
      <c r="S23" s="148"/>
      <c r="T23" s="145"/>
    </row>
    <row r="24" spans="1:20" s="82" customFormat="1" ht="12.75" customHeight="1">
      <c r="A24" s="133"/>
      <c r="B24" s="144"/>
      <c r="C24" s="142"/>
      <c r="D24" s="142"/>
      <c r="E24" s="144"/>
      <c r="F24" s="145"/>
      <c r="G24" s="145"/>
      <c r="H24" s="145"/>
      <c r="I24" s="139"/>
      <c r="J24" s="145"/>
      <c r="K24" s="147"/>
      <c r="L24" s="138"/>
      <c r="M24" s="145"/>
      <c r="N24" s="145"/>
      <c r="O24" s="145"/>
      <c r="P24" s="145"/>
      <c r="Q24" s="145"/>
      <c r="R24" s="145"/>
      <c r="S24" s="147"/>
      <c r="T24" s="145"/>
    </row>
    <row r="25" spans="1:20" s="82" customFormat="1" ht="12.75" customHeight="1">
      <c r="A25" s="133"/>
      <c r="B25" s="144"/>
      <c r="C25" s="142"/>
      <c r="D25" s="142"/>
      <c r="E25" s="144"/>
      <c r="F25" s="145"/>
      <c r="G25" s="145"/>
      <c r="H25" s="145"/>
      <c r="I25" s="139"/>
      <c r="J25" s="145"/>
      <c r="K25" s="147"/>
      <c r="L25" s="138"/>
      <c r="M25" s="145"/>
      <c r="N25" s="145"/>
      <c r="O25" s="145"/>
      <c r="P25" s="145"/>
      <c r="Q25" s="145"/>
      <c r="R25" s="145"/>
      <c r="S25" s="147"/>
      <c r="T25" s="145"/>
    </row>
    <row r="26" spans="1:20" s="82" customFormat="1" ht="12.75" customHeight="1">
      <c r="A26" s="133"/>
      <c r="B26" s="144"/>
      <c r="C26" s="142"/>
      <c r="D26" s="142"/>
      <c r="E26" s="144"/>
      <c r="F26" s="145"/>
      <c r="G26" s="145"/>
      <c r="H26" s="145"/>
      <c r="I26" s="139"/>
      <c r="J26" s="145"/>
      <c r="K26" s="147"/>
      <c r="L26" s="138"/>
      <c r="M26" s="145"/>
      <c r="N26" s="145"/>
      <c r="O26" s="145"/>
      <c r="P26" s="145"/>
      <c r="Q26" s="145"/>
      <c r="R26" s="145"/>
      <c r="S26" s="147"/>
      <c r="T26" s="145"/>
    </row>
    <row r="27" spans="1:20" s="82" customFormat="1" ht="12.75" customHeight="1">
      <c r="A27" s="133"/>
      <c r="B27" s="144"/>
      <c r="C27" s="142"/>
      <c r="D27" s="142"/>
      <c r="E27" s="144"/>
      <c r="F27" s="145"/>
      <c r="G27" s="145"/>
      <c r="H27" s="145"/>
      <c r="I27" s="139"/>
      <c r="J27" s="145"/>
      <c r="K27" s="147"/>
      <c r="L27" s="138"/>
      <c r="M27" s="145"/>
      <c r="N27" s="145"/>
      <c r="O27" s="145"/>
      <c r="P27" s="145"/>
      <c r="Q27" s="145"/>
      <c r="R27" s="145"/>
      <c r="S27" s="147"/>
      <c r="T27" s="145"/>
    </row>
    <row r="28" spans="1:20" s="82" customFormat="1" ht="12.75" customHeight="1">
      <c r="A28" s="133"/>
      <c r="B28" s="144"/>
      <c r="C28" s="142"/>
      <c r="D28" s="142"/>
      <c r="E28" s="144"/>
      <c r="F28" s="145"/>
      <c r="G28" s="145"/>
      <c r="H28" s="145"/>
      <c r="I28" s="139"/>
      <c r="J28" s="145"/>
      <c r="K28" s="147"/>
      <c r="L28" s="138"/>
      <c r="M28" s="145"/>
      <c r="N28" s="145"/>
      <c r="O28" s="145"/>
      <c r="P28" s="145"/>
      <c r="Q28" s="145"/>
      <c r="R28" s="145"/>
      <c r="S28" s="148"/>
      <c r="T28" s="145"/>
    </row>
    <row r="29" spans="1:20" s="82" customFormat="1" ht="12.75" customHeight="1">
      <c r="A29" s="133"/>
      <c r="B29" s="144"/>
      <c r="C29" s="142"/>
      <c r="D29" s="142"/>
      <c r="E29" s="144"/>
      <c r="F29" s="145"/>
      <c r="G29" s="145"/>
      <c r="H29" s="145"/>
      <c r="I29" s="139"/>
      <c r="J29" s="145"/>
      <c r="K29" s="147"/>
      <c r="L29" s="138"/>
      <c r="M29" s="145"/>
      <c r="N29" s="145"/>
      <c r="O29" s="145"/>
      <c r="P29" s="145"/>
      <c r="Q29" s="145"/>
      <c r="R29" s="145"/>
      <c r="S29" s="147"/>
      <c r="T29" s="145"/>
    </row>
    <row r="30" spans="1:20" s="82" customFormat="1" ht="12.75" customHeight="1">
      <c r="A30" s="133"/>
      <c r="B30" s="144"/>
      <c r="C30" s="142"/>
      <c r="D30" s="142"/>
      <c r="E30" s="144"/>
      <c r="F30" s="145"/>
      <c r="G30" s="145"/>
      <c r="H30" s="145"/>
      <c r="I30" s="139"/>
      <c r="J30" s="145"/>
      <c r="K30" s="147"/>
      <c r="L30" s="138"/>
      <c r="M30" s="145"/>
      <c r="N30" s="145"/>
      <c r="O30" s="145"/>
      <c r="P30" s="145"/>
      <c r="Q30" s="145"/>
      <c r="R30" s="145"/>
      <c r="S30" s="148"/>
      <c r="T30" s="145"/>
    </row>
    <row r="31" spans="1:20" s="82" customFormat="1" ht="12.75" customHeight="1">
      <c r="A31" s="133"/>
      <c r="B31" s="144"/>
      <c r="C31" s="142"/>
      <c r="D31" s="142"/>
      <c r="E31" s="144"/>
      <c r="F31" s="145"/>
      <c r="G31" s="145"/>
      <c r="H31" s="145"/>
      <c r="I31" s="139"/>
      <c r="J31" s="145"/>
      <c r="K31" s="147"/>
      <c r="L31" s="138"/>
      <c r="M31" s="145"/>
      <c r="N31" s="145"/>
      <c r="O31" s="145"/>
      <c r="P31" s="145"/>
      <c r="Q31" s="145"/>
      <c r="R31" s="145"/>
      <c r="S31" s="148"/>
      <c r="T31" s="145"/>
    </row>
    <row r="32" spans="1:20" s="82" customFormat="1" ht="12.75" customHeight="1">
      <c r="A32" s="133"/>
      <c r="B32" s="144"/>
      <c r="C32" s="142"/>
      <c r="D32" s="142"/>
      <c r="E32" s="144"/>
      <c r="F32" s="145"/>
      <c r="G32" s="145"/>
      <c r="H32" s="145"/>
      <c r="I32" s="139"/>
      <c r="J32" s="145"/>
      <c r="K32" s="147"/>
      <c r="L32" s="138"/>
      <c r="M32" s="145"/>
      <c r="N32" s="145"/>
      <c r="O32" s="145"/>
      <c r="P32" s="145"/>
      <c r="Q32" s="145"/>
      <c r="R32" s="145"/>
      <c r="S32" s="147"/>
      <c r="T32" s="145"/>
    </row>
    <row r="33" spans="1:20" s="82" customFormat="1" ht="12.75" customHeight="1">
      <c r="A33" s="133"/>
      <c r="B33" s="144"/>
      <c r="C33" s="142"/>
      <c r="D33" s="142"/>
      <c r="E33" s="144"/>
      <c r="F33" s="145"/>
      <c r="G33" s="145"/>
      <c r="H33" s="145"/>
      <c r="I33" s="139"/>
      <c r="J33" s="145"/>
      <c r="K33" s="147"/>
      <c r="L33" s="138"/>
      <c r="M33" s="145"/>
      <c r="N33" s="145"/>
      <c r="O33" s="145"/>
      <c r="P33" s="145"/>
      <c r="Q33" s="145"/>
      <c r="R33" s="145"/>
      <c r="S33" s="147"/>
      <c r="T33" s="145"/>
    </row>
    <row r="34" spans="1:20" s="82" customFormat="1" ht="12.75" customHeight="1">
      <c r="A34" s="133"/>
      <c r="B34" s="144"/>
      <c r="C34" s="142"/>
      <c r="D34" s="142"/>
      <c r="E34" s="144"/>
      <c r="F34" s="145"/>
      <c r="G34" s="145"/>
      <c r="H34" s="145"/>
      <c r="I34" s="139"/>
      <c r="J34" s="145"/>
      <c r="K34" s="147"/>
      <c r="L34" s="138"/>
      <c r="M34" s="145"/>
      <c r="N34" s="145"/>
      <c r="O34" s="145"/>
      <c r="P34" s="145"/>
      <c r="Q34" s="145"/>
      <c r="R34" s="145"/>
      <c r="S34" s="148"/>
      <c r="T34" s="145"/>
    </row>
    <row r="35" spans="1:20" s="82" customFormat="1" ht="12.75" customHeight="1">
      <c r="A35" s="133"/>
      <c r="B35" s="144"/>
      <c r="C35" s="142"/>
      <c r="D35" s="142"/>
      <c r="E35" s="144"/>
      <c r="F35" s="145"/>
      <c r="G35" s="145"/>
      <c r="H35" s="145"/>
      <c r="I35" s="139"/>
      <c r="J35" s="145"/>
      <c r="K35" s="147"/>
      <c r="L35" s="138"/>
      <c r="M35" s="145"/>
      <c r="N35" s="145"/>
      <c r="O35" s="145"/>
      <c r="P35" s="145"/>
      <c r="Q35" s="145"/>
      <c r="R35" s="145"/>
      <c r="S35" s="148"/>
      <c r="T35" s="145"/>
    </row>
    <row r="36" spans="1:20" s="82" customFormat="1" ht="12.75" customHeight="1">
      <c r="A36" s="133"/>
      <c r="B36" s="144"/>
      <c r="C36" s="142"/>
      <c r="D36" s="142"/>
      <c r="E36" s="144"/>
      <c r="F36" s="145"/>
      <c r="G36" s="145"/>
      <c r="H36" s="145"/>
      <c r="I36" s="139"/>
      <c r="J36" s="145"/>
      <c r="K36" s="147"/>
      <c r="L36" s="138"/>
      <c r="M36" s="145"/>
      <c r="N36" s="145"/>
      <c r="O36" s="145"/>
      <c r="P36" s="145"/>
      <c r="Q36" s="145"/>
      <c r="R36" s="145"/>
      <c r="S36" s="148"/>
      <c r="T36" s="145"/>
    </row>
    <row r="37" spans="1:20" s="82" customFormat="1" ht="12.75" customHeight="1">
      <c r="A37" s="149"/>
      <c r="B37" s="149"/>
      <c r="C37" s="149"/>
      <c r="D37" s="150" t="s">
        <v>68</v>
      </c>
      <c r="E37" s="151" t="s">
        <v>63</v>
      </c>
      <c r="F37" s="152">
        <f>SUM(F16:F17)</f>
        <v>128335</v>
      </c>
      <c r="G37" s="152">
        <f t="shared" ref="G37:H37" si="0">SUM(G16:G17)</f>
        <v>0</v>
      </c>
      <c r="H37" s="152">
        <f t="shared" si="0"/>
        <v>0</v>
      </c>
      <c r="I37" s="153" t="s">
        <v>63</v>
      </c>
      <c r="J37" s="152">
        <f t="shared" ref="J37:T37" si="1">SUM(J16:J17)</f>
        <v>1930</v>
      </c>
      <c r="K37" s="152">
        <f t="shared" si="1"/>
        <v>130265</v>
      </c>
      <c r="L37" s="152">
        <f t="shared" si="1"/>
        <v>44094</v>
      </c>
      <c r="M37" s="152">
        <f t="shared" si="1"/>
        <v>670</v>
      </c>
      <c r="N37" s="152">
        <f t="shared" si="1"/>
        <v>0</v>
      </c>
      <c r="O37" s="152">
        <f t="shared" si="1"/>
        <v>1889</v>
      </c>
      <c r="P37" s="152">
        <f t="shared" si="1"/>
        <v>252</v>
      </c>
      <c r="Q37" s="152">
        <f t="shared" si="1"/>
        <v>11018</v>
      </c>
      <c r="R37" s="152">
        <f t="shared" si="1"/>
        <v>504</v>
      </c>
      <c r="S37" s="152">
        <f t="shared" si="1"/>
        <v>58427</v>
      </c>
      <c r="T37" s="152">
        <f t="shared" si="1"/>
        <v>188692</v>
      </c>
    </row>
    <row r="38" spans="1:20" s="82" customFormat="1" ht="15.6">
      <c r="A38" s="78" t="s">
        <v>69</v>
      </c>
      <c r="B38" s="154"/>
      <c r="C38" s="155"/>
      <c r="D38" s="156" t="s">
        <v>86</v>
      </c>
      <c r="E38" s="155"/>
      <c r="F38" s="157"/>
      <c r="G38" s="157"/>
      <c r="H38" s="157"/>
      <c r="I38" s="157"/>
      <c r="J38" s="158"/>
      <c r="K38" s="159"/>
      <c r="L38" s="159"/>
      <c r="M38" s="159"/>
      <c r="N38" s="159"/>
      <c r="O38" s="159"/>
      <c r="P38" s="159"/>
      <c r="Q38" s="159"/>
      <c r="R38" s="159"/>
      <c r="S38" s="159"/>
      <c r="T38" s="159"/>
    </row>
    <row r="39" spans="1:20" s="82" customFormat="1" ht="15.6">
      <c r="A39" s="78" t="s">
        <v>87</v>
      </c>
      <c r="B39" s="154"/>
      <c r="C39" s="160"/>
      <c r="D39" s="155"/>
      <c r="E39" s="155"/>
      <c r="F39" s="157"/>
      <c r="G39" s="157"/>
      <c r="H39" s="157"/>
      <c r="I39" s="157"/>
      <c r="J39" s="158"/>
      <c r="K39" s="159"/>
      <c r="L39" s="159"/>
      <c r="M39" s="159"/>
      <c r="N39" s="159"/>
      <c r="O39" s="159"/>
      <c r="P39" s="159"/>
      <c r="Q39" s="159"/>
      <c r="R39" s="159"/>
      <c r="S39" s="159"/>
      <c r="T39" s="159"/>
    </row>
    <row r="40" spans="1:20">
      <c r="A40" s="78" t="s">
        <v>88</v>
      </c>
      <c r="B40" s="154"/>
      <c r="C40" s="161"/>
      <c r="D40" s="162"/>
      <c r="E40" s="162"/>
      <c r="F40" s="162"/>
      <c r="G40" s="162"/>
      <c r="H40" s="162"/>
      <c r="I40" s="162"/>
      <c r="J40" s="162"/>
    </row>
    <row r="41" spans="1:20" s="164" customFormat="1" ht="16.149999999999999" thickBot="1"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</row>
    <row r="42" spans="1:20" s="172" customFormat="1" ht="16.149999999999999" thickTop="1" thickBot="1">
      <c r="A42" s="166"/>
      <c r="B42" s="167" t="s">
        <v>9</v>
      </c>
      <c r="C42" s="168"/>
      <c r="D42" s="168"/>
      <c r="E42" s="168"/>
      <c r="F42" s="168"/>
      <c r="G42" s="168"/>
      <c r="H42" s="168"/>
      <c r="I42" s="168"/>
      <c r="J42" s="169"/>
      <c r="K42" s="169"/>
      <c r="L42" s="170"/>
      <c r="M42" s="171"/>
      <c r="N42" s="171"/>
      <c r="O42" s="171"/>
      <c r="P42" s="171"/>
      <c r="Q42" s="171"/>
      <c r="R42" s="171"/>
      <c r="S42" s="171"/>
      <c r="T42" s="171"/>
    </row>
    <row r="43" spans="1:20" s="172" customFormat="1" ht="15.6" thickTop="1">
      <c r="A43" s="166"/>
      <c r="B43" s="173" t="s">
        <v>89</v>
      </c>
      <c r="C43" s="174"/>
      <c r="D43" s="174"/>
      <c r="E43" s="174"/>
      <c r="F43" s="174"/>
      <c r="G43" s="174"/>
      <c r="H43" s="174"/>
      <c r="I43" s="174"/>
      <c r="J43" s="174"/>
      <c r="K43" s="174"/>
      <c r="L43" s="175"/>
      <c r="M43" s="171"/>
      <c r="N43" s="171"/>
      <c r="O43" s="171"/>
      <c r="P43" s="171"/>
      <c r="Q43" s="171"/>
      <c r="R43" s="171"/>
      <c r="S43" s="171"/>
      <c r="T43" s="171"/>
    </row>
    <row r="44" spans="1:20" s="172" customFormat="1" ht="15">
      <c r="A44" s="166"/>
      <c r="B44" s="176" t="s">
        <v>10</v>
      </c>
      <c r="C44" s="177" t="s">
        <v>11</v>
      </c>
      <c r="D44" s="177" t="s">
        <v>12</v>
      </c>
      <c r="E44" s="177" t="s">
        <v>13</v>
      </c>
      <c r="F44" s="177" t="s">
        <v>14</v>
      </c>
      <c r="G44" s="177" t="s">
        <v>15</v>
      </c>
      <c r="H44" s="177" t="s">
        <v>16</v>
      </c>
      <c r="I44" s="177" t="s">
        <v>17</v>
      </c>
      <c r="J44" s="177" t="s">
        <v>18</v>
      </c>
      <c r="K44" s="177" t="s">
        <v>19</v>
      </c>
      <c r="L44" s="178" t="s">
        <v>20</v>
      </c>
      <c r="M44" s="171"/>
      <c r="N44" s="171"/>
      <c r="O44" s="171"/>
      <c r="P44" s="171"/>
      <c r="Q44" s="171"/>
      <c r="R44" s="171"/>
      <c r="S44" s="171"/>
      <c r="T44" s="171"/>
    </row>
    <row r="45" spans="1:20" s="172" customFormat="1" ht="15" hidden="1">
      <c r="A45" s="166"/>
      <c r="B45" s="176"/>
      <c r="C45" s="179"/>
      <c r="D45" s="177"/>
      <c r="E45" s="179"/>
      <c r="F45" s="180" t="s">
        <v>59</v>
      </c>
      <c r="G45" s="181" t="s">
        <v>79</v>
      </c>
      <c r="H45" s="182" t="s">
        <v>90</v>
      </c>
      <c r="I45" s="182" t="s">
        <v>91</v>
      </c>
      <c r="J45" s="182" t="s">
        <v>92</v>
      </c>
      <c r="K45" s="182" t="s">
        <v>93</v>
      </c>
      <c r="L45" s="183"/>
    </row>
    <row r="46" spans="1:20" s="172" customFormat="1" ht="12.75" hidden="1" customHeight="1">
      <c r="A46" s="184"/>
      <c r="B46" s="185" t="s">
        <v>0</v>
      </c>
      <c r="C46" s="186"/>
      <c r="D46" s="187" t="s">
        <v>0</v>
      </c>
      <c r="E46" s="187" t="s">
        <v>94</v>
      </c>
      <c r="F46" s="188" t="s">
        <v>95</v>
      </c>
      <c r="G46" s="189"/>
      <c r="H46" s="189" t="s">
        <v>0</v>
      </c>
      <c r="I46" s="190" t="s">
        <v>96</v>
      </c>
      <c r="J46" s="189" t="s">
        <v>97</v>
      </c>
      <c r="K46" s="189" t="s">
        <v>98</v>
      </c>
      <c r="L46" s="191" t="s">
        <v>0</v>
      </c>
    </row>
    <row r="47" spans="1:20" s="195" customFormat="1" ht="12.75" hidden="1" customHeight="1">
      <c r="A47" s="192"/>
      <c r="B47" s="193" t="s">
        <v>31</v>
      </c>
      <c r="C47" s="189" t="s">
        <v>31</v>
      </c>
      <c r="D47" s="189" t="s">
        <v>32</v>
      </c>
      <c r="E47" s="189" t="s">
        <v>99</v>
      </c>
      <c r="F47" s="189" t="s">
        <v>99</v>
      </c>
      <c r="G47" s="189" t="s">
        <v>100</v>
      </c>
      <c r="H47" s="189" t="s">
        <v>100</v>
      </c>
      <c r="I47" s="189" t="s">
        <v>99</v>
      </c>
      <c r="J47" s="189" t="s">
        <v>99</v>
      </c>
      <c r="K47" s="189" t="s">
        <v>99</v>
      </c>
      <c r="L47" s="194" t="s">
        <v>101</v>
      </c>
    </row>
    <row r="48" spans="1:20" s="195" customFormat="1" ht="12.75" hidden="1" customHeight="1" thickBot="1">
      <c r="A48" s="196" t="s">
        <v>44</v>
      </c>
      <c r="B48" s="197" t="s">
        <v>45</v>
      </c>
      <c r="C48" s="198" t="s">
        <v>46</v>
      </c>
      <c r="D48" s="198" t="s">
        <v>47</v>
      </c>
      <c r="E48" s="198"/>
      <c r="F48" s="199" t="s">
        <v>102</v>
      </c>
      <c r="G48" s="199" t="s">
        <v>102</v>
      </c>
      <c r="H48" s="199" t="s">
        <v>103</v>
      </c>
      <c r="I48" s="199" t="s">
        <v>104</v>
      </c>
      <c r="J48" s="199" t="s">
        <v>104</v>
      </c>
      <c r="K48" s="199" t="s">
        <v>105</v>
      </c>
      <c r="L48" s="200" t="s">
        <v>54</v>
      </c>
    </row>
    <row r="49" spans="1:12" s="195" customFormat="1" ht="12.75" hidden="1" customHeight="1" thickTop="1">
      <c r="A49" s="201">
        <v>1</v>
      </c>
      <c r="B49" s="202">
        <f t="shared" ref="B49:D50" si="2">B16</f>
        <v>6600</v>
      </c>
      <c r="C49" s="202" t="str">
        <f t="shared" si="2"/>
        <v>SC Administrator ($100,335 @ 67.6%)</v>
      </c>
      <c r="D49" s="202" t="str">
        <f t="shared" si="2"/>
        <v>San Nicolas, Charlene D.</v>
      </c>
      <c r="E49" s="203">
        <v>0</v>
      </c>
      <c r="F49" s="203">
        <v>0</v>
      </c>
      <c r="G49" s="203">
        <v>0</v>
      </c>
      <c r="H49" s="203">
        <v>0</v>
      </c>
      <c r="I49" s="203">
        <v>0</v>
      </c>
      <c r="J49" s="203">
        <v>0</v>
      </c>
      <c r="K49" s="203">
        <v>0</v>
      </c>
      <c r="L49" s="204">
        <f t="shared" ref="L49:L50" si="3">+E49+F49+G49+H49+I49+J49+K49</f>
        <v>0</v>
      </c>
    </row>
    <row r="50" spans="1:12" ht="12.75" hidden="1" customHeight="1">
      <c r="A50" s="201">
        <f>A49+1</f>
        <v>2</v>
      </c>
      <c r="B50" s="202">
        <f t="shared" si="2"/>
        <v>6501</v>
      </c>
      <c r="C50" s="202" t="str">
        <f t="shared" si="2"/>
        <v>SC Assistant Administrator ($89,511 @ 67.6%)</v>
      </c>
      <c r="D50" s="202" t="str">
        <f t="shared" si="2"/>
        <v>Palomo, Chad</v>
      </c>
      <c r="E50" s="205">
        <v>0</v>
      </c>
      <c r="F50" s="205">
        <v>0</v>
      </c>
      <c r="G50" s="205">
        <v>0</v>
      </c>
      <c r="H50" s="205">
        <v>0</v>
      </c>
      <c r="I50" s="205">
        <v>0</v>
      </c>
      <c r="J50" s="206">
        <v>0</v>
      </c>
      <c r="K50" s="206">
        <v>0</v>
      </c>
      <c r="L50" s="207">
        <f t="shared" si="3"/>
        <v>0</v>
      </c>
    </row>
    <row r="51" spans="1:12" hidden="1">
      <c r="A51" s="201">
        <f t="shared" ref="A51:A66" si="4">A50+1</f>
        <v>3</v>
      </c>
      <c r="B51" s="202"/>
      <c r="C51" s="202"/>
      <c r="D51" s="202"/>
      <c r="E51" s="205"/>
      <c r="F51" s="205"/>
      <c r="G51" s="205"/>
      <c r="H51" s="205"/>
      <c r="I51" s="205"/>
      <c r="J51" s="206"/>
      <c r="K51" s="206"/>
      <c r="L51" s="207"/>
    </row>
    <row r="52" spans="1:12" hidden="1">
      <c r="A52" s="201">
        <f t="shared" si="4"/>
        <v>4</v>
      </c>
      <c r="B52" s="202"/>
      <c r="C52" s="202"/>
      <c r="D52" s="202"/>
      <c r="E52" s="205"/>
      <c r="F52" s="205"/>
      <c r="G52" s="205"/>
      <c r="H52" s="205"/>
      <c r="I52" s="205"/>
      <c r="J52" s="206"/>
      <c r="K52" s="206"/>
      <c r="L52" s="207"/>
    </row>
    <row r="53" spans="1:12" hidden="1">
      <c r="A53" s="201">
        <f t="shared" si="4"/>
        <v>5</v>
      </c>
      <c r="B53" s="202"/>
      <c r="C53" s="202"/>
      <c r="D53" s="202"/>
      <c r="E53" s="205"/>
      <c r="F53" s="205"/>
      <c r="G53" s="205"/>
      <c r="H53" s="205"/>
      <c r="I53" s="205"/>
      <c r="J53" s="206"/>
      <c r="K53" s="206"/>
      <c r="L53" s="207"/>
    </row>
    <row r="54" spans="1:12" hidden="1">
      <c r="A54" s="201">
        <f t="shared" si="4"/>
        <v>6</v>
      </c>
      <c r="B54" s="202"/>
      <c r="C54" s="202"/>
      <c r="D54" s="202"/>
      <c r="E54" s="205"/>
      <c r="F54" s="205"/>
      <c r="G54" s="205"/>
      <c r="H54" s="205"/>
      <c r="I54" s="205"/>
      <c r="J54" s="206"/>
      <c r="K54" s="206"/>
      <c r="L54" s="207"/>
    </row>
    <row r="55" spans="1:12" hidden="1">
      <c r="A55" s="201">
        <f t="shared" si="4"/>
        <v>7</v>
      </c>
      <c r="B55" s="202"/>
      <c r="C55" s="202"/>
      <c r="D55" s="202"/>
      <c r="E55" s="205"/>
      <c r="F55" s="205"/>
      <c r="G55" s="205"/>
      <c r="H55" s="205"/>
      <c r="I55" s="205"/>
      <c r="J55" s="206"/>
      <c r="K55" s="206"/>
      <c r="L55" s="207"/>
    </row>
    <row r="56" spans="1:12" hidden="1">
      <c r="A56" s="201">
        <f t="shared" si="4"/>
        <v>8</v>
      </c>
      <c r="B56" s="202"/>
      <c r="C56" s="202"/>
      <c r="D56" s="202"/>
      <c r="E56" s="205"/>
      <c r="F56" s="205"/>
      <c r="G56" s="205"/>
      <c r="H56" s="205"/>
      <c r="I56" s="205"/>
      <c r="J56" s="206"/>
      <c r="K56" s="206"/>
      <c r="L56" s="207"/>
    </row>
    <row r="57" spans="1:12" hidden="1">
      <c r="A57" s="201">
        <f t="shared" si="4"/>
        <v>9</v>
      </c>
      <c r="B57" s="202"/>
      <c r="C57" s="202"/>
      <c r="D57" s="202" t="s">
        <v>106</v>
      </c>
      <c r="E57" s="205"/>
      <c r="F57" s="205"/>
      <c r="G57" s="205"/>
      <c r="H57" s="205"/>
      <c r="I57" s="205"/>
      <c r="J57" s="206"/>
      <c r="K57" s="206"/>
      <c r="L57" s="207"/>
    </row>
    <row r="58" spans="1:12" hidden="1">
      <c r="A58" s="201">
        <f t="shared" si="4"/>
        <v>10</v>
      </c>
      <c r="B58" s="202"/>
      <c r="C58" s="202"/>
      <c r="D58" s="202"/>
      <c r="E58" s="205"/>
      <c r="F58" s="205"/>
      <c r="G58" s="205"/>
      <c r="H58" s="205"/>
      <c r="I58" s="205"/>
      <c r="J58" s="206"/>
      <c r="K58" s="206"/>
      <c r="L58" s="207"/>
    </row>
    <row r="59" spans="1:12" hidden="1">
      <c r="A59" s="201">
        <f t="shared" si="4"/>
        <v>11</v>
      </c>
      <c r="B59" s="202"/>
      <c r="C59" s="202"/>
      <c r="D59" s="202"/>
      <c r="E59" s="205"/>
      <c r="F59" s="205"/>
      <c r="G59" s="205"/>
      <c r="H59" s="205"/>
      <c r="I59" s="205"/>
      <c r="J59" s="206"/>
      <c r="K59" s="206"/>
      <c r="L59" s="207"/>
    </row>
    <row r="60" spans="1:12" hidden="1">
      <c r="A60" s="201">
        <f t="shared" si="4"/>
        <v>12</v>
      </c>
      <c r="B60" s="202"/>
      <c r="C60" s="202"/>
      <c r="D60" s="202"/>
      <c r="E60" s="205"/>
      <c r="F60" s="205"/>
      <c r="G60" s="205"/>
      <c r="H60" s="205"/>
      <c r="I60" s="205"/>
      <c r="J60" s="206"/>
      <c r="K60" s="206"/>
      <c r="L60" s="207"/>
    </row>
    <row r="61" spans="1:12" hidden="1">
      <c r="A61" s="201">
        <f t="shared" si="4"/>
        <v>13</v>
      </c>
      <c r="B61" s="202"/>
      <c r="C61" s="202"/>
      <c r="D61" s="202"/>
      <c r="E61" s="205"/>
      <c r="F61" s="205"/>
      <c r="G61" s="205"/>
      <c r="H61" s="205"/>
      <c r="I61" s="205"/>
      <c r="J61" s="206"/>
      <c r="K61" s="206"/>
      <c r="L61" s="207"/>
    </row>
    <row r="62" spans="1:12" hidden="1">
      <c r="A62" s="201">
        <f t="shared" si="4"/>
        <v>14</v>
      </c>
      <c r="B62" s="202"/>
      <c r="C62" s="202"/>
      <c r="D62" s="202"/>
      <c r="E62" s="205"/>
      <c r="F62" s="205"/>
      <c r="G62" s="205"/>
      <c r="H62" s="205"/>
      <c r="I62" s="205"/>
      <c r="J62" s="206"/>
      <c r="K62" s="206"/>
      <c r="L62" s="207"/>
    </row>
    <row r="63" spans="1:12" hidden="1">
      <c r="A63" s="201">
        <f t="shared" si="4"/>
        <v>15</v>
      </c>
      <c r="B63" s="202"/>
      <c r="C63" s="202"/>
      <c r="D63" s="202"/>
      <c r="E63" s="205"/>
      <c r="F63" s="205"/>
      <c r="G63" s="205"/>
      <c r="H63" s="205"/>
      <c r="I63" s="205"/>
      <c r="J63" s="206"/>
      <c r="K63" s="206"/>
      <c r="L63" s="207"/>
    </row>
    <row r="64" spans="1:12" hidden="1">
      <c r="A64" s="201">
        <f t="shared" si="4"/>
        <v>16</v>
      </c>
      <c r="B64" s="202"/>
      <c r="C64" s="202"/>
      <c r="D64" s="202"/>
      <c r="E64" s="205"/>
      <c r="F64" s="205"/>
      <c r="G64" s="205"/>
      <c r="H64" s="205"/>
      <c r="I64" s="205"/>
      <c r="J64" s="206"/>
      <c r="K64" s="206"/>
      <c r="L64" s="207"/>
    </row>
    <row r="65" spans="1:12" hidden="1">
      <c r="A65" s="201">
        <f t="shared" si="4"/>
        <v>17</v>
      </c>
      <c r="B65" s="202"/>
      <c r="C65" s="202"/>
      <c r="D65" s="202"/>
      <c r="E65" s="205"/>
      <c r="F65" s="205"/>
      <c r="G65" s="205"/>
      <c r="H65" s="205"/>
      <c r="I65" s="205"/>
      <c r="J65" s="206"/>
      <c r="K65" s="206"/>
      <c r="L65" s="207"/>
    </row>
    <row r="66" spans="1:12" hidden="1">
      <c r="A66" s="201">
        <f t="shared" si="4"/>
        <v>18</v>
      </c>
      <c r="B66" s="202"/>
      <c r="C66" s="202"/>
      <c r="D66" s="202"/>
      <c r="E66" s="205"/>
      <c r="F66" s="205"/>
      <c r="G66" s="205"/>
      <c r="H66" s="205"/>
      <c r="I66" s="205"/>
      <c r="J66" s="206"/>
      <c r="K66" s="206"/>
      <c r="L66" s="207"/>
    </row>
    <row r="67" spans="1:12" hidden="1">
      <c r="A67" s="201">
        <v>19</v>
      </c>
      <c r="B67" s="202"/>
      <c r="C67" s="202"/>
      <c r="D67" s="202"/>
      <c r="E67" s="205"/>
      <c r="F67" s="205"/>
      <c r="G67" s="205"/>
      <c r="H67" s="205"/>
      <c r="I67" s="205"/>
      <c r="J67" s="206"/>
      <c r="K67" s="206"/>
      <c r="L67" s="207"/>
    </row>
    <row r="68" spans="1:12" hidden="1">
      <c r="A68" s="201">
        <v>20</v>
      </c>
      <c r="B68" s="202"/>
      <c r="C68" s="202"/>
      <c r="D68" s="202"/>
      <c r="E68" s="205"/>
      <c r="F68" s="205"/>
      <c r="G68" s="205"/>
      <c r="H68" s="205"/>
      <c r="I68" s="205"/>
      <c r="J68" s="206"/>
      <c r="K68" s="206"/>
      <c r="L68" s="207"/>
    </row>
    <row r="69" spans="1:12" hidden="1">
      <c r="A69" s="201">
        <v>21</v>
      </c>
      <c r="B69" s="202"/>
      <c r="C69" s="202"/>
      <c r="D69" s="202"/>
      <c r="E69" s="205"/>
      <c r="F69" s="205"/>
      <c r="G69" s="205"/>
      <c r="H69" s="205"/>
      <c r="I69" s="205"/>
      <c r="J69" s="206"/>
      <c r="K69" s="206"/>
      <c r="L69" s="207"/>
    </row>
    <row r="70" spans="1:12" hidden="1">
      <c r="A70" s="201">
        <v>22</v>
      </c>
      <c r="B70" s="202"/>
      <c r="C70" s="202"/>
      <c r="D70" s="202"/>
      <c r="E70" s="205"/>
      <c r="F70" s="205"/>
      <c r="G70" s="205"/>
      <c r="H70" s="205"/>
      <c r="I70" s="205"/>
      <c r="J70" s="206"/>
      <c r="K70" s="206"/>
      <c r="L70" s="207"/>
    </row>
    <row r="71" spans="1:12" hidden="1">
      <c r="A71" s="201">
        <v>23</v>
      </c>
      <c r="B71" s="202"/>
      <c r="C71" s="202"/>
      <c r="D71" s="202"/>
      <c r="E71" s="205"/>
      <c r="F71" s="205"/>
      <c r="G71" s="205"/>
      <c r="H71" s="205"/>
      <c r="I71" s="205"/>
      <c r="J71" s="206"/>
      <c r="K71" s="206"/>
      <c r="L71" s="207"/>
    </row>
    <row r="72" spans="1:12" hidden="1">
      <c r="A72" s="201">
        <v>24</v>
      </c>
      <c r="B72" s="202"/>
      <c r="C72" s="202"/>
      <c r="D72" s="202"/>
      <c r="E72" s="205"/>
      <c r="F72" s="205"/>
      <c r="G72" s="205"/>
      <c r="H72" s="205"/>
      <c r="I72" s="205"/>
      <c r="J72" s="206"/>
      <c r="K72" s="206"/>
      <c r="L72" s="207"/>
    </row>
    <row r="73" spans="1:12" hidden="1">
      <c r="A73" s="201">
        <v>25</v>
      </c>
      <c r="B73" s="202"/>
      <c r="C73" s="202"/>
      <c r="D73" s="202"/>
      <c r="E73" s="205"/>
      <c r="F73" s="205"/>
      <c r="G73" s="205"/>
      <c r="H73" s="205"/>
      <c r="I73" s="205"/>
      <c r="J73" s="206"/>
      <c r="K73" s="206"/>
      <c r="L73" s="207"/>
    </row>
    <row r="74" spans="1:12" hidden="1">
      <c r="A74" s="208"/>
      <c r="B74" s="208"/>
      <c r="C74" s="208"/>
      <c r="D74" s="180" t="s">
        <v>68</v>
      </c>
      <c r="E74" s="209">
        <f t="shared" ref="E74:L74" si="5">SUM(E49:E73)</f>
        <v>0</v>
      </c>
      <c r="F74" s="209">
        <f t="shared" si="5"/>
        <v>0</v>
      </c>
      <c r="G74" s="209">
        <f t="shared" si="5"/>
        <v>0</v>
      </c>
      <c r="H74" s="209">
        <f t="shared" si="5"/>
        <v>0</v>
      </c>
      <c r="I74" s="209">
        <f t="shared" si="5"/>
        <v>0</v>
      </c>
      <c r="J74" s="209">
        <f t="shared" si="5"/>
        <v>0</v>
      </c>
      <c r="K74" s="209">
        <f t="shared" si="5"/>
        <v>0</v>
      </c>
      <c r="L74" s="209">
        <f t="shared" si="5"/>
        <v>0</v>
      </c>
    </row>
    <row r="75" spans="1:12" hidden="1">
      <c r="A75" s="166" t="s">
        <v>59</v>
      </c>
      <c r="B75" s="166" t="s">
        <v>107</v>
      </c>
      <c r="C75" s="210"/>
      <c r="D75" s="210"/>
      <c r="E75" s="210"/>
      <c r="F75" s="210"/>
      <c r="G75" s="210"/>
      <c r="H75" s="210"/>
      <c r="I75" s="210"/>
      <c r="J75" s="210"/>
      <c r="K75" s="210"/>
      <c r="L75" s="210"/>
    </row>
    <row r="76" spans="1:12" hidden="1">
      <c r="A76" s="166" t="s">
        <v>79</v>
      </c>
      <c r="B76" s="166" t="s">
        <v>108</v>
      </c>
      <c r="C76" s="210"/>
      <c r="D76" s="210"/>
      <c r="E76" s="210"/>
      <c r="F76" s="210"/>
      <c r="G76" s="210"/>
      <c r="H76" s="210"/>
      <c r="I76" s="210"/>
      <c r="J76" s="210"/>
      <c r="K76" s="210"/>
      <c r="L76" s="210"/>
    </row>
    <row r="77" spans="1:12" hidden="1">
      <c r="A77" s="166" t="s">
        <v>90</v>
      </c>
      <c r="B77" s="166" t="s">
        <v>109</v>
      </c>
      <c r="C77" s="210"/>
      <c r="D77" s="210"/>
      <c r="E77" s="210"/>
      <c r="F77" s="210"/>
      <c r="G77" s="210"/>
      <c r="H77" s="210"/>
      <c r="I77" s="210"/>
      <c r="J77" s="210"/>
      <c r="K77" s="210"/>
      <c r="L77" s="210"/>
    </row>
    <row r="78" spans="1:12" hidden="1">
      <c r="A78" s="166" t="s">
        <v>91</v>
      </c>
      <c r="B78" s="166" t="s">
        <v>110</v>
      </c>
      <c r="C78" s="210"/>
      <c r="D78" s="210"/>
      <c r="E78" s="210"/>
      <c r="F78" s="210"/>
      <c r="G78" s="210"/>
      <c r="H78" s="210"/>
      <c r="I78" s="210"/>
      <c r="J78" s="210"/>
      <c r="K78" s="210"/>
      <c r="L78" s="210"/>
    </row>
    <row r="79" spans="1:12" hidden="1">
      <c r="A79" s="166" t="s">
        <v>92</v>
      </c>
      <c r="B79" s="166" t="s">
        <v>111</v>
      </c>
      <c r="C79" s="210"/>
      <c r="D79" s="210"/>
      <c r="E79" s="210"/>
      <c r="F79" s="210"/>
      <c r="G79" s="210"/>
      <c r="H79" s="210"/>
      <c r="I79" s="210"/>
      <c r="J79" s="210"/>
      <c r="K79" s="210"/>
      <c r="L79" s="210"/>
    </row>
    <row r="80" spans="1:12" hidden="1">
      <c r="A80" s="166" t="s">
        <v>93</v>
      </c>
      <c r="B80" s="166" t="s">
        <v>112</v>
      </c>
      <c r="C80" s="210"/>
      <c r="D80" s="210"/>
      <c r="E80" s="210"/>
      <c r="F80" s="210"/>
      <c r="G80" s="210"/>
      <c r="H80" s="210"/>
      <c r="I80" s="210"/>
      <c r="J80" s="210"/>
      <c r="K80" s="210"/>
      <c r="L80" s="210"/>
    </row>
    <row r="81" spans="1:12" hidden="1">
      <c r="A81" s="86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</row>
    <row r="82" spans="1:12" hidden="1">
      <c r="A82" s="86"/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</row>
    <row r="83" spans="1:12" hidden="1">
      <c r="A83" s="86"/>
      <c r="B83" s="86"/>
      <c r="C83" s="211"/>
      <c r="D83" s="86"/>
      <c r="E83" s="86"/>
      <c r="F83" s="86"/>
      <c r="G83" s="86"/>
      <c r="H83" s="86"/>
      <c r="I83" s="86"/>
      <c r="J83" s="86"/>
      <c r="K83" s="86"/>
      <c r="L83" s="86"/>
    </row>
    <row r="84" spans="1:12" hidden="1">
      <c r="A84" s="86"/>
      <c r="B84" s="86"/>
      <c r="C84" s="86"/>
      <c r="D84" s="212"/>
      <c r="E84" s="86"/>
      <c r="F84" s="213"/>
      <c r="G84" s="213"/>
      <c r="H84" s="213"/>
      <c r="I84" s="213"/>
      <c r="J84" s="213"/>
      <c r="K84" s="213"/>
      <c r="L84" s="86"/>
    </row>
    <row r="85" spans="1:12">
      <c r="A85" s="86"/>
      <c r="B85" s="86"/>
      <c r="C85" s="214"/>
      <c r="D85" s="214"/>
      <c r="E85" s="86"/>
      <c r="F85" s="213"/>
      <c r="G85" s="213"/>
      <c r="H85" s="213"/>
      <c r="I85" s="213"/>
      <c r="J85" s="213"/>
      <c r="K85" s="213"/>
      <c r="L85" s="86"/>
    </row>
    <row r="86" spans="1:12">
      <c r="A86" s="86"/>
      <c r="B86" s="86"/>
      <c r="C86" s="86"/>
      <c r="D86" s="86"/>
      <c r="E86" s="86"/>
      <c r="F86" s="213"/>
      <c r="G86" s="213"/>
      <c r="H86" s="213"/>
      <c r="I86" s="213"/>
      <c r="J86" s="213"/>
      <c r="K86" s="213"/>
      <c r="L86" s="86"/>
    </row>
    <row r="87" spans="1:12">
      <c r="A87" s="86"/>
      <c r="B87" s="215"/>
      <c r="C87" s="215"/>
      <c r="D87" s="215"/>
      <c r="E87" s="215"/>
      <c r="F87" s="215"/>
      <c r="G87" s="215"/>
      <c r="H87" s="215"/>
      <c r="I87" s="215"/>
      <c r="J87" s="215"/>
      <c r="K87" s="215"/>
      <c r="L87" s="86"/>
    </row>
    <row r="88" spans="1:12">
      <c r="A88" s="86"/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</row>
    <row r="89" spans="1:12">
      <c r="A89" s="86"/>
      <c r="B89" s="216"/>
      <c r="C89" s="216"/>
      <c r="D89" s="216"/>
      <c r="E89" s="216"/>
      <c r="F89" s="216"/>
      <c r="G89" s="216"/>
      <c r="H89" s="216"/>
      <c r="I89" s="216"/>
      <c r="J89" s="216"/>
      <c r="K89" s="216"/>
      <c r="L89" s="216"/>
    </row>
    <row r="90" spans="1:12">
      <c r="A90" s="217"/>
      <c r="B90" s="217"/>
      <c r="C90" s="217"/>
      <c r="D90" s="217"/>
      <c r="E90" s="217"/>
      <c r="F90" s="217"/>
      <c r="G90" s="217"/>
      <c r="H90" s="217"/>
      <c r="I90" s="217"/>
      <c r="J90" s="358"/>
      <c r="K90" s="358"/>
      <c r="L90" s="217"/>
    </row>
    <row r="91" spans="1:12">
      <c r="A91" s="217"/>
      <c r="B91" s="217"/>
      <c r="C91" s="217"/>
      <c r="D91" s="217"/>
      <c r="E91" s="217"/>
      <c r="F91" s="217"/>
      <c r="G91" s="217"/>
      <c r="H91" s="217"/>
      <c r="I91" s="217"/>
      <c r="J91" s="359"/>
      <c r="K91" s="359"/>
      <c r="L91" s="217"/>
    </row>
    <row r="99" spans="3:7">
      <c r="C99" s="163">
        <v>89741</v>
      </c>
      <c r="F99" s="163">
        <v>2080</v>
      </c>
    </row>
    <row r="100" spans="3:7">
      <c r="D100" s="163">
        <v>67.599999999999994</v>
      </c>
      <c r="F100" s="163">
        <f>4*26</f>
        <v>104</v>
      </c>
      <c r="G100" s="163">
        <f>104/F99</f>
        <v>0.05</v>
      </c>
    </row>
    <row r="101" spans="3:7">
      <c r="F101" s="163">
        <f>4*26</f>
        <v>104</v>
      </c>
      <c r="G101" s="163">
        <f>+F101/F99</f>
        <v>0.05</v>
      </c>
    </row>
    <row r="102" spans="3:7">
      <c r="D102" s="163">
        <f>+F102*0.75</f>
        <v>1404</v>
      </c>
      <c r="E102" s="163">
        <v>2080</v>
      </c>
      <c r="F102" s="163">
        <v>1872</v>
      </c>
      <c r="G102" s="163">
        <f>+F102/F99</f>
        <v>0.9</v>
      </c>
    </row>
    <row r="103" spans="3:7">
      <c r="C103" s="86"/>
      <c r="D103" s="86"/>
      <c r="E103" s="218">
        <f>+D102/E102</f>
        <v>0.67500000000000004</v>
      </c>
      <c r="F103" s="86"/>
      <c r="G103" s="86"/>
    </row>
    <row r="104" spans="3:7">
      <c r="C104" s="86"/>
      <c r="D104" s="86"/>
      <c r="E104" s="86"/>
      <c r="F104" s="219">
        <f>+C99/2080</f>
        <v>43.144711538461536</v>
      </c>
      <c r="G104" s="86"/>
    </row>
    <row r="105" spans="3:7">
      <c r="C105" s="86"/>
      <c r="D105" s="86"/>
      <c r="E105" s="86"/>
      <c r="F105" s="86">
        <v>1872</v>
      </c>
      <c r="G105" s="86"/>
    </row>
    <row r="106" spans="3:7">
      <c r="C106" s="86"/>
      <c r="D106" s="86"/>
      <c r="E106" s="86"/>
      <c r="F106" s="86">
        <f>+F104*F105</f>
        <v>80766.899999999994</v>
      </c>
      <c r="G106" s="86"/>
    </row>
    <row r="116" spans="10:11">
      <c r="J116" s="358"/>
      <c r="K116" s="358"/>
    </row>
    <row r="117" spans="10:11">
      <c r="J117" s="359"/>
      <c r="K117" s="359"/>
    </row>
  </sheetData>
  <mergeCells count="5">
    <mergeCell ref="I13:J14"/>
    <mergeCell ref="J90:K90"/>
    <mergeCell ref="J91:K91"/>
    <mergeCell ref="J116:K116"/>
    <mergeCell ref="J117:K117"/>
  </mergeCells>
  <printOptions horizontalCentered="1"/>
  <pageMargins left="0.23622047244094499" right="0.23622047244094499" top="0.74803149606299202" bottom="0.74803149606299202" header="0.31496062992126" footer="0.31496062992126"/>
  <pageSetup paperSize="5" scale="69" fitToHeight="0" orientation="landscape" r:id="rId1"/>
  <headerFooter alignWithMargins="0">
    <oddHeader>&amp;C&amp;"Times New Roman,Bold"Government of Guam
Fiscal Year 2026, Quarter 2
Agency Staffing Pattern</oddHeader>
  </headerFooter>
  <rowBreaks count="1" manualBreakCount="1">
    <brk id="40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6D306-AE49-480B-AD1B-D229B5ADF2BF}">
  <sheetPr>
    <pageSetUpPr fitToPage="1"/>
  </sheetPr>
  <dimension ref="A1:T117"/>
  <sheetViews>
    <sheetView view="pageBreakPreview" zoomScaleNormal="100" zoomScaleSheetLayoutView="100" workbookViewId="0">
      <selection activeCell="N42" sqref="N42"/>
    </sheetView>
  </sheetViews>
  <sheetFormatPr defaultColWidth="7.109375" defaultRowHeight="13.15"/>
  <cols>
    <col min="1" max="1" width="3.6640625" style="163" customWidth="1"/>
    <col min="2" max="2" width="6.6640625" style="163" bestFit="1" customWidth="1"/>
    <col min="3" max="3" width="27.5546875" style="163" customWidth="1"/>
    <col min="4" max="4" width="18.33203125" style="163" customWidth="1"/>
    <col min="5" max="5" width="8.33203125" style="163" customWidth="1"/>
    <col min="6" max="6" width="8.5546875" style="163" customWidth="1"/>
    <col min="7" max="7" width="6.6640625" style="163" customWidth="1"/>
    <col min="8" max="8" width="5.33203125" style="163" customWidth="1"/>
    <col min="9" max="9" width="9.6640625" style="163" customWidth="1"/>
    <col min="10" max="10" width="8.33203125" style="163" customWidth="1"/>
    <col min="11" max="11" width="9.44140625" style="163" bestFit="1" customWidth="1"/>
    <col min="12" max="12" width="12" style="163" customWidth="1"/>
    <col min="13" max="13" width="10.5546875" style="163" customWidth="1"/>
    <col min="14" max="14" width="9.6640625" style="163" customWidth="1"/>
    <col min="15" max="15" width="10.6640625" style="163" bestFit="1" customWidth="1"/>
    <col min="16" max="16" width="7" style="163" customWidth="1"/>
    <col min="17" max="17" width="10.33203125" style="163" bestFit="1" customWidth="1"/>
    <col min="18" max="18" width="9.88671875" style="163" bestFit="1" customWidth="1"/>
    <col min="19" max="19" width="8.88671875" style="163" bestFit="1" customWidth="1"/>
    <col min="20" max="20" width="10.33203125" style="163" customWidth="1"/>
    <col min="21" max="21" width="6.88671875" style="163" customWidth="1"/>
    <col min="22" max="22" width="4.33203125" style="163" bestFit="1" customWidth="1"/>
    <col min="23" max="23" width="4.6640625" style="163" customWidth="1"/>
    <col min="24" max="24" width="6" style="163" bestFit="1" customWidth="1"/>
    <col min="25" max="25" width="8.33203125" style="163" bestFit="1" customWidth="1"/>
    <col min="26" max="16384" width="7.109375" style="163"/>
  </cols>
  <sheetData>
    <row r="1" spans="1:20" s="82" customFormat="1" ht="15">
      <c r="A1" s="5" t="s">
        <v>1</v>
      </c>
      <c r="B1" s="5"/>
      <c r="C1" s="5"/>
      <c r="D1" s="5" t="s">
        <v>71</v>
      </c>
      <c r="E1" s="81"/>
      <c r="F1" s="81" t="s">
        <v>0</v>
      </c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20" s="82" customFormat="1" ht="15">
      <c r="A2" s="5"/>
      <c r="B2" s="5"/>
      <c r="C2" s="5"/>
      <c r="D2" s="5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0" s="82" customFormat="1" ht="15">
      <c r="A3" s="5" t="s">
        <v>3</v>
      </c>
      <c r="B3" s="5"/>
      <c r="C3" s="5"/>
      <c r="D3" s="5" t="s">
        <v>4</v>
      </c>
      <c r="E3" s="81"/>
      <c r="F3" s="81"/>
      <c r="G3" s="83"/>
      <c r="H3" s="83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</row>
    <row r="4" spans="1:20" s="82" customFormat="1" ht="15.6">
      <c r="A4" s="7"/>
      <c r="B4" s="7"/>
      <c r="C4" s="7"/>
      <c r="D4" s="7"/>
      <c r="E4" s="81"/>
      <c r="F4" s="81"/>
      <c r="G4" s="83"/>
      <c r="H4" s="83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</row>
    <row r="5" spans="1:20" s="82" customFormat="1" ht="15.6">
      <c r="A5" s="7" t="s">
        <v>5</v>
      </c>
      <c r="B5" s="7"/>
      <c r="D5" s="5" t="s">
        <v>113</v>
      </c>
      <c r="E5" s="81"/>
      <c r="F5" s="81"/>
      <c r="G5" s="81"/>
      <c r="H5" s="81"/>
      <c r="I5" s="81"/>
      <c r="J5" s="81"/>
      <c r="K5" s="220"/>
      <c r="L5" s="81"/>
      <c r="M5" s="81"/>
      <c r="N5" s="81"/>
      <c r="O5" s="81"/>
      <c r="P5" s="81"/>
      <c r="Q5" s="81"/>
      <c r="R5" s="81"/>
      <c r="S5" s="81"/>
      <c r="T5" s="81"/>
    </row>
    <row r="6" spans="1:20" s="82" customFormat="1" ht="15.6">
      <c r="A6" s="7"/>
      <c r="B6" s="7"/>
      <c r="C6" s="7"/>
      <c r="D6" s="5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0" s="82" customFormat="1" ht="15.6">
      <c r="A7" s="7" t="s">
        <v>7</v>
      </c>
      <c r="B7" s="7"/>
      <c r="D7" s="221" t="s">
        <v>114</v>
      </c>
      <c r="E7" s="222" t="s">
        <v>115</v>
      </c>
      <c r="F7" s="81"/>
      <c r="G7" s="81" t="s">
        <v>116</v>
      </c>
      <c r="H7" s="222"/>
      <c r="I7" s="81"/>
      <c r="J7" s="81"/>
      <c r="K7" s="81"/>
      <c r="L7" s="87"/>
      <c r="M7" s="87"/>
      <c r="N7" s="87"/>
      <c r="O7" s="87"/>
      <c r="P7" s="87"/>
      <c r="Q7" s="87"/>
      <c r="R7" s="87"/>
      <c r="S7" s="87"/>
      <c r="T7" s="81"/>
    </row>
    <row r="8" spans="1:20" s="82" customFormat="1" ht="15">
      <c r="A8" s="81"/>
      <c r="B8" s="81"/>
      <c r="C8" s="223"/>
      <c r="D8" s="223"/>
      <c r="E8" s="90" t="s">
        <v>117</v>
      </c>
      <c r="F8" s="89"/>
      <c r="G8" s="89"/>
      <c r="H8" s="89"/>
      <c r="I8" s="89"/>
      <c r="J8" s="89"/>
      <c r="K8" s="81"/>
      <c r="L8" s="81" t="s">
        <v>0</v>
      </c>
      <c r="M8" s="81"/>
      <c r="N8" s="81"/>
      <c r="O8" s="81"/>
      <c r="P8" s="81"/>
      <c r="Q8" s="89"/>
      <c r="R8" s="89"/>
      <c r="S8" s="81"/>
      <c r="T8" s="81"/>
    </row>
    <row r="9" spans="1:20" s="82" customFormat="1" ht="15.6" thickBot="1">
      <c r="A9" s="81"/>
      <c r="B9" s="81"/>
      <c r="C9" s="223"/>
      <c r="D9" s="223"/>
      <c r="E9" s="81"/>
      <c r="F9" s="89"/>
      <c r="G9" s="89"/>
      <c r="H9" s="89"/>
      <c r="I9" s="89"/>
      <c r="J9" s="89"/>
      <c r="K9" s="81"/>
      <c r="L9" s="81"/>
      <c r="M9" s="81"/>
      <c r="N9" s="81"/>
      <c r="O9" s="81"/>
      <c r="P9" s="81"/>
      <c r="Q9" s="89"/>
      <c r="R9" s="89"/>
      <c r="S9" s="81"/>
      <c r="T9" s="81"/>
    </row>
    <row r="10" spans="1:20" s="82" customFormat="1" ht="16.149999999999999" thickTop="1" thickBot="1">
      <c r="A10" s="93"/>
      <c r="B10" s="94" t="s">
        <v>9</v>
      </c>
      <c r="C10" s="95"/>
      <c r="D10" s="95"/>
      <c r="E10" s="95"/>
      <c r="F10" s="95"/>
      <c r="G10" s="95"/>
      <c r="H10" s="95"/>
      <c r="I10" s="95"/>
      <c r="J10" s="96"/>
      <c r="K10" s="93"/>
      <c r="L10" s="93"/>
      <c r="M10" s="93"/>
      <c r="N10" s="93"/>
      <c r="O10" s="93"/>
      <c r="P10" s="93"/>
      <c r="Q10" s="94" t="s">
        <v>9</v>
      </c>
      <c r="R10" s="96"/>
      <c r="S10" s="93"/>
      <c r="T10" s="93"/>
    </row>
    <row r="11" spans="1:20" s="82" customFormat="1" ht="15.6" thickTop="1">
      <c r="A11" s="93"/>
      <c r="B11" s="97"/>
      <c r="C11" s="93"/>
      <c r="D11" s="93"/>
      <c r="E11" s="93"/>
      <c r="F11" s="93"/>
      <c r="G11" s="93"/>
      <c r="H11" s="93"/>
      <c r="I11" s="93"/>
      <c r="J11" s="98"/>
      <c r="K11" s="93"/>
      <c r="L11" s="93"/>
      <c r="M11" s="93"/>
      <c r="N11" s="93"/>
      <c r="O11" s="93"/>
      <c r="P11" s="93"/>
      <c r="Q11" s="97"/>
      <c r="R11" s="98"/>
      <c r="S11" s="93"/>
      <c r="T11" s="93"/>
    </row>
    <row r="12" spans="1:20" s="82" customFormat="1" ht="15">
      <c r="A12" s="93"/>
      <c r="B12" s="99" t="s">
        <v>10</v>
      </c>
      <c r="C12" s="100" t="s">
        <v>11</v>
      </c>
      <c r="D12" s="101" t="s">
        <v>12</v>
      </c>
      <c r="E12" s="100" t="s">
        <v>13</v>
      </c>
      <c r="F12" s="101" t="s">
        <v>14</v>
      </c>
      <c r="G12" s="102" t="s">
        <v>15</v>
      </c>
      <c r="H12" s="102" t="s">
        <v>16</v>
      </c>
      <c r="I12" s="102" t="s">
        <v>17</v>
      </c>
      <c r="J12" s="103" t="s">
        <v>18</v>
      </c>
      <c r="K12" s="100" t="s">
        <v>19</v>
      </c>
      <c r="L12" s="100" t="s">
        <v>20</v>
      </c>
      <c r="M12" s="101" t="s">
        <v>21</v>
      </c>
      <c r="N12" s="101" t="s">
        <v>22</v>
      </c>
      <c r="O12" s="101" t="s">
        <v>23</v>
      </c>
      <c r="P12" s="101" t="s">
        <v>24</v>
      </c>
      <c r="Q12" s="104" t="s">
        <v>25</v>
      </c>
      <c r="R12" s="103" t="s">
        <v>26</v>
      </c>
      <c r="S12" s="104" t="s">
        <v>27</v>
      </c>
      <c r="T12" s="105" t="s">
        <v>28</v>
      </c>
    </row>
    <row r="13" spans="1:20" s="82" customFormat="1" ht="12.75" customHeight="1">
      <c r="A13" s="106"/>
      <c r="B13" s="107" t="s">
        <v>0</v>
      </c>
      <c r="C13" s="108"/>
      <c r="D13" s="109" t="s">
        <v>0</v>
      </c>
      <c r="E13" s="109" t="s">
        <v>0</v>
      </c>
      <c r="F13" s="109" t="s">
        <v>0</v>
      </c>
      <c r="G13" s="110"/>
      <c r="H13" s="110" t="s">
        <v>0</v>
      </c>
      <c r="I13" s="354" t="s">
        <v>29</v>
      </c>
      <c r="J13" s="355"/>
      <c r="K13" s="111" t="s">
        <v>0</v>
      </c>
      <c r="L13" s="106"/>
      <c r="M13" s="111"/>
      <c r="N13" s="111"/>
      <c r="O13" s="111" t="s">
        <v>30</v>
      </c>
      <c r="P13" s="111"/>
      <c r="Q13" s="112"/>
      <c r="R13" s="113"/>
      <c r="S13" s="114"/>
      <c r="T13" s="114"/>
    </row>
    <row r="14" spans="1:20" s="82" customFormat="1" ht="12.75" customHeight="1">
      <c r="A14" s="115"/>
      <c r="B14" s="116" t="s">
        <v>31</v>
      </c>
      <c r="C14" s="110" t="s">
        <v>31</v>
      </c>
      <c r="D14" s="110" t="s">
        <v>32</v>
      </c>
      <c r="E14" s="110" t="s">
        <v>33</v>
      </c>
      <c r="F14" s="110" t="s">
        <v>0</v>
      </c>
      <c r="G14" s="110"/>
      <c r="H14" s="110" t="s">
        <v>0</v>
      </c>
      <c r="I14" s="356"/>
      <c r="J14" s="357"/>
      <c r="K14" s="117" t="s">
        <v>34</v>
      </c>
      <c r="L14" s="118" t="s">
        <v>35</v>
      </c>
      <c r="M14" s="118" t="s">
        <v>36</v>
      </c>
      <c r="N14" s="118" t="s">
        <v>37</v>
      </c>
      <c r="O14" s="118" t="s">
        <v>38</v>
      </c>
      <c r="P14" s="106" t="s">
        <v>39</v>
      </c>
      <c r="Q14" s="107" t="s">
        <v>40</v>
      </c>
      <c r="R14" s="119" t="s">
        <v>41</v>
      </c>
      <c r="S14" s="114" t="s">
        <v>42</v>
      </c>
      <c r="T14" s="120" t="s">
        <v>43</v>
      </c>
    </row>
    <row r="15" spans="1:20" s="82" customFormat="1" ht="12.75" customHeight="1" thickBot="1">
      <c r="A15" s="121" t="s">
        <v>44</v>
      </c>
      <c r="B15" s="122" t="s">
        <v>45</v>
      </c>
      <c r="C15" s="123" t="s">
        <v>77</v>
      </c>
      <c r="D15" s="123" t="s">
        <v>47</v>
      </c>
      <c r="E15" s="123" t="s">
        <v>48</v>
      </c>
      <c r="F15" s="123" t="s">
        <v>49</v>
      </c>
      <c r="G15" s="123" t="s">
        <v>50</v>
      </c>
      <c r="H15" s="123" t="s">
        <v>51</v>
      </c>
      <c r="I15" s="124" t="s">
        <v>52</v>
      </c>
      <c r="J15" s="125" t="s">
        <v>53</v>
      </c>
      <c r="K15" s="126" t="s">
        <v>54</v>
      </c>
      <c r="L15" s="127" t="s">
        <v>118</v>
      </c>
      <c r="M15" s="128" t="s">
        <v>56</v>
      </c>
      <c r="N15" s="128" t="s">
        <v>57</v>
      </c>
      <c r="O15" s="128" t="s">
        <v>58</v>
      </c>
      <c r="P15" s="129" t="s">
        <v>79</v>
      </c>
      <c r="Q15" s="130" t="s">
        <v>60</v>
      </c>
      <c r="R15" s="131" t="s">
        <v>60</v>
      </c>
      <c r="S15" s="126" t="s">
        <v>61</v>
      </c>
      <c r="T15" s="132" t="s">
        <v>62</v>
      </c>
    </row>
    <row r="16" spans="1:20" s="82" customFormat="1" ht="12.75" customHeight="1" thickTop="1">
      <c r="A16" s="133">
        <v>1</v>
      </c>
      <c r="B16" s="134">
        <v>6600</v>
      </c>
      <c r="C16" s="135" t="s">
        <v>119</v>
      </c>
      <c r="D16" s="136" t="s">
        <v>81</v>
      </c>
      <c r="E16" s="137" t="s">
        <v>82</v>
      </c>
      <c r="F16" s="138">
        <f>ROUND((100335*0.324),0)</f>
        <v>32509</v>
      </c>
      <c r="G16" s="138">
        <v>0</v>
      </c>
      <c r="H16" s="138">
        <v>0</v>
      </c>
      <c r="I16" s="139">
        <v>46215</v>
      </c>
      <c r="J16" s="138">
        <f>ROUND((611*0.324),0)</f>
        <v>198</v>
      </c>
      <c r="K16" s="140">
        <f>(+F16+G16+H16+J16)</f>
        <v>32707</v>
      </c>
      <c r="L16" s="138">
        <f>ROUND((+K16*0.3385),0)</f>
        <v>11071</v>
      </c>
      <c r="M16" s="138">
        <f>ROUND((495*32.4%),0)</f>
        <v>160</v>
      </c>
      <c r="N16" s="138">
        <v>0</v>
      </c>
      <c r="O16" s="138">
        <f>ROUND((+K16*0.0145),0)</f>
        <v>474</v>
      </c>
      <c r="P16" s="138">
        <f>ROUND((187*32.4%),0)</f>
        <v>61</v>
      </c>
      <c r="Q16" s="138">
        <f>ROUND((8150*32.4%),0)</f>
        <v>2641</v>
      </c>
      <c r="R16" s="138">
        <f>ROUND((373*32.4%),0)</f>
        <v>121</v>
      </c>
      <c r="S16" s="140">
        <f>+L16+M16+N16+O16+P16+Q16+R16</f>
        <v>14528</v>
      </c>
      <c r="T16" s="140">
        <f>+K16+S16</f>
        <v>47235</v>
      </c>
    </row>
    <row r="17" spans="1:20" s="82" customFormat="1" ht="12.75" customHeight="1">
      <c r="A17" s="133">
        <f>A16+1</f>
        <v>2</v>
      </c>
      <c r="B17" s="141">
        <v>6501</v>
      </c>
      <c r="C17" s="142" t="s">
        <v>120</v>
      </c>
      <c r="D17" s="143" t="s">
        <v>84</v>
      </c>
      <c r="E17" s="144" t="s">
        <v>85</v>
      </c>
      <c r="F17" s="138">
        <f>ROUND((89511*0.324),0)</f>
        <v>29002</v>
      </c>
      <c r="G17" s="145">
        <v>0</v>
      </c>
      <c r="H17" s="145">
        <v>0</v>
      </c>
      <c r="I17" s="146">
        <v>46101</v>
      </c>
      <c r="J17" s="138">
        <f>ROUND((1906*0.324),0)</f>
        <v>618</v>
      </c>
      <c r="K17" s="147">
        <f>(+F17+G17+H17+J17)</f>
        <v>29620</v>
      </c>
      <c r="L17" s="138">
        <f>ROUND((+K17*0.3385),0)</f>
        <v>10026</v>
      </c>
      <c r="M17" s="147">
        <f>ROUND((495*32.4%),0)</f>
        <v>160</v>
      </c>
      <c r="N17" s="147">
        <v>0</v>
      </c>
      <c r="O17" s="147">
        <f>ROUND((+K17*0.0145),0)</f>
        <v>429</v>
      </c>
      <c r="P17" s="147">
        <f>ROUND((187*32.4%),0)</f>
        <v>61</v>
      </c>
      <c r="Q17" s="138">
        <f>ROUND((8150*32.4%),0)</f>
        <v>2641</v>
      </c>
      <c r="R17" s="138">
        <f>ROUND((373*32.4%),0)</f>
        <v>121</v>
      </c>
      <c r="S17" s="147">
        <f>+L17+M17+N17+O17+P17+Q17+R17</f>
        <v>13438</v>
      </c>
      <c r="T17" s="147">
        <f>+K17+S17</f>
        <v>43058</v>
      </c>
    </row>
    <row r="18" spans="1:20" s="82" customFormat="1" ht="12.75" customHeight="1">
      <c r="A18" s="133"/>
      <c r="B18" s="348"/>
      <c r="C18" s="144"/>
      <c r="D18" s="348"/>
      <c r="E18" s="348"/>
      <c r="F18" s="138"/>
      <c r="G18" s="138"/>
      <c r="H18" s="138"/>
      <c r="I18" s="34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</row>
    <row r="19" spans="1:20" s="82" customFormat="1" ht="12.75" customHeight="1">
      <c r="A19" s="133"/>
      <c r="B19" s="144"/>
      <c r="C19" s="142"/>
      <c r="D19" s="142"/>
      <c r="E19" s="144"/>
      <c r="F19" s="145"/>
      <c r="G19" s="145"/>
      <c r="H19" s="145"/>
      <c r="I19" s="139"/>
      <c r="J19" s="145"/>
      <c r="K19" s="147"/>
      <c r="L19" s="138"/>
      <c r="M19" s="145"/>
      <c r="N19" s="145"/>
      <c r="O19" s="145"/>
      <c r="P19" s="145"/>
      <c r="Q19" s="145"/>
      <c r="R19" s="145"/>
      <c r="S19" s="147"/>
      <c r="T19" s="145"/>
    </row>
    <row r="20" spans="1:20" s="82" customFormat="1" ht="12.75" customHeight="1">
      <c r="A20" s="133"/>
      <c r="B20" s="144"/>
      <c r="C20" s="142"/>
      <c r="D20" s="142"/>
      <c r="E20" s="144"/>
      <c r="F20" s="145"/>
      <c r="G20" s="145"/>
      <c r="H20" s="145"/>
      <c r="I20" s="139"/>
      <c r="J20" s="145"/>
      <c r="K20" s="147"/>
      <c r="L20" s="138"/>
      <c r="M20" s="145"/>
      <c r="N20" s="145"/>
      <c r="O20" s="145"/>
      <c r="P20" s="145"/>
      <c r="Q20" s="145"/>
      <c r="R20" s="145"/>
      <c r="S20" s="148"/>
      <c r="T20" s="145"/>
    </row>
    <row r="21" spans="1:20" s="82" customFormat="1" ht="12.75" customHeight="1">
      <c r="A21" s="133"/>
      <c r="B21" s="144"/>
      <c r="C21" s="142"/>
      <c r="D21" s="142"/>
      <c r="E21" s="144"/>
      <c r="F21" s="145"/>
      <c r="G21" s="145"/>
      <c r="H21" s="145"/>
      <c r="I21" s="139"/>
      <c r="J21" s="145"/>
      <c r="K21" s="147"/>
      <c r="L21" s="138"/>
      <c r="M21" s="145"/>
      <c r="N21" s="145"/>
      <c r="O21" s="145"/>
      <c r="P21" s="145"/>
      <c r="Q21" s="145"/>
      <c r="R21" s="145"/>
      <c r="S21" s="147"/>
      <c r="T21" s="145"/>
    </row>
    <row r="22" spans="1:20" s="82" customFormat="1" ht="12.75" customHeight="1">
      <c r="A22" s="133"/>
      <c r="B22" s="144"/>
      <c r="C22" s="142"/>
      <c r="D22" s="142"/>
      <c r="E22" s="144"/>
      <c r="F22" s="145"/>
      <c r="G22" s="145"/>
      <c r="H22" s="145"/>
      <c r="I22" s="139"/>
      <c r="J22" s="145"/>
      <c r="K22" s="147"/>
      <c r="L22" s="138"/>
      <c r="M22" s="145"/>
      <c r="N22" s="145"/>
      <c r="O22" s="145"/>
      <c r="P22" s="145"/>
      <c r="Q22" s="145"/>
      <c r="R22" s="145"/>
      <c r="S22" s="148"/>
      <c r="T22" s="145"/>
    </row>
    <row r="23" spans="1:20" s="82" customFormat="1" ht="12.75" customHeight="1">
      <c r="A23" s="133"/>
      <c r="B23" s="144"/>
      <c r="C23" s="142"/>
      <c r="D23" s="142"/>
      <c r="E23" s="144"/>
      <c r="F23" s="145"/>
      <c r="G23" s="145"/>
      <c r="H23" s="145"/>
      <c r="I23" s="139"/>
      <c r="J23" s="145"/>
      <c r="K23" s="147"/>
      <c r="L23" s="138"/>
      <c r="M23" s="145"/>
      <c r="N23" s="145"/>
      <c r="O23" s="145"/>
      <c r="P23" s="145"/>
      <c r="Q23" s="145"/>
      <c r="R23" s="145"/>
      <c r="S23" s="148"/>
      <c r="T23" s="145"/>
    </row>
    <row r="24" spans="1:20" s="82" customFormat="1" ht="12.75" customHeight="1">
      <c r="A24" s="133"/>
      <c r="B24" s="144"/>
      <c r="C24" s="142"/>
      <c r="D24" s="142"/>
      <c r="E24" s="144"/>
      <c r="F24" s="145"/>
      <c r="G24" s="145"/>
      <c r="H24" s="145"/>
      <c r="I24" s="139"/>
      <c r="J24" s="145"/>
      <c r="K24" s="147"/>
      <c r="L24" s="138"/>
      <c r="M24" s="145"/>
      <c r="N24" s="145"/>
      <c r="O24" s="145"/>
      <c r="P24" s="145"/>
      <c r="Q24" s="145"/>
      <c r="R24" s="145"/>
      <c r="S24" s="147"/>
      <c r="T24" s="145"/>
    </row>
    <row r="25" spans="1:20" s="82" customFormat="1" ht="12.75" customHeight="1">
      <c r="A25" s="133"/>
      <c r="B25" s="144"/>
      <c r="C25" s="142"/>
      <c r="D25" s="142"/>
      <c r="E25" s="144"/>
      <c r="F25" s="145"/>
      <c r="G25" s="145"/>
      <c r="H25" s="145"/>
      <c r="I25" s="139"/>
      <c r="J25" s="145"/>
      <c r="K25" s="147"/>
      <c r="L25" s="138"/>
      <c r="M25" s="145"/>
      <c r="N25" s="145"/>
      <c r="O25" s="145"/>
      <c r="P25" s="145"/>
      <c r="Q25" s="145"/>
      <c r="R25" s="145"/>
      <c r="S25" s="147"/>
      <c r="T25" s="145"/>
    </row>
    <row r="26" spans="1:20" s="82" customFormat="1" ht="12.75" customHeight="1">
      <c r="A26" s="133"/>
      <c r="B26" s="144"/>
      <c r="C26" s="142"/>
      <c r="D26" s="142"/>
      <c r="E26" s="144"/>
      <c r="F26" s="145"/>
      <c r="G26" s="145"/>
      <c r="H26" s="145"/>
      <c r="I26" s="139"/>
      <c r="J26" s="145"/>
      <c r="K26" s="147"/>
      <c r="L26" s="138"/>
      <c r="M26" s="145"/>
      <c r="N26" s="145"/>
      <c r="O26" s="145"/>
      <c r="P26" s="145"/>
      <c r="Q26" s="145"/>
      <c r="R26" s="145"/>
      <c r="S26" s="147"/>
      <c r="T26" s="145"/>
    </row>
    <row r="27" spans="1:20" s="82" customFormat="1" ht="12.75" customHeight="1">
      <c r="A27" s="133"/>
      <c r="B27" s="144"/>
      <c r="C27" s="142"/>
      <c r="D27" s="142"/>
      <c r="E27" s="144"/>
      <c r="F27" s="145"/>
      <c r="G27" s="145"/>
      <c r="H27" s="145"/>
      <c r="I27" s="139"/>
      <c r="J27" s="145"/>
      <c r="K27" s="147"/>
      <c r="L27" s="138"/>
      <c r="M27" s="145"/>
      <c r="N27" s="145"/>
      <c r="O27" s="145"/>
      <c r="P27" s="145"/>
      <c r="Q27" s="145"/>
      <c r="R27" s="145"/>
      <c r="S27" s="147"/>
      <c r="T27" s="145"/>
    </row>
    <row r="28" spans="1:20" s="82" customFormat="1" ht="12.75" customHeight="1">
      <c r="A28" s="133"/>
      <c r="B28" s="144"/>
      <c r="C28" s="142"/>
      <c r="D28" s="142"/>
      <c r="E28" s="144"/>
      <c r="F28" s="145"/>
      <c r="G28" s="145"/>
      <c r="H28" s="145"/>
      <c r="I28" s="139"/>
      <c r="J28" s="145"/>
      <c r="K28" s="147"/>
      <c r="L28" s="138"/>
      <c r="M28" s="145"/>
      <c r="N28" s="145"/>
      <c r="O28" s="145"/>
      <c r="P28" s="145"/>
      <c r="Q28" s="145"/>
      <c r="R28" s="145"/>
      <c r="S28" s="148"/>
      <c r="T28" s="145"/>
    </row>
    <row r="29" spans="1:20" s="82" customFormat="1" ht="12.75" customHeight="1">
      <c r="A29" s="133"/>
      <c r="B29" s="144"/>
      <c r="C29" s="142"/>
      <c r="D29" s="142"/>
      <c r="E29" s="144"/>
      <c r="F29" s="145"/>
      <c r="G29" s="145"/>
      <c r="H29" s="145"/>
      <c r="I29" s="139"/>
      <c r="J29" s="145"/>
      <c r="K29" s="147"/>
      <c r="L29" s="138"/>
      <c r="M29" s="145"/>
      <c r="N29" s="145"/>
      <c r="O29" s="145"/>
      <c r="P29" s="145"/>
      <c r="Q29" s="145"/>
      <c r="R29" s="145"/>
      <c r="S29" s="147"/>
      <c r="T29" s="145"/>
    </row>
    <row r="30" spans="1:20" s="82" customFormat="1" ht="12.75" customHeight="1">
      <c r="A30" s="133"/>
      <c r="B30" s="144"/>
      <c r="C30" s="142"/>
      <c r="D30" s="142"/>
      <c r="E30" s="144"/>
      <c r="F30" s="145"/>
      <c r="G30" s="145"/>
      <c r="H30" s="145"/>
      <c r="I30" s="139"/>
      <c r="J30" s="145"/>
      <c r="K30" s="147"/>
      <c r="L30" s="138"/>
      <c r="M30" s="145"/>
      <c r="N30" s="145"/>
      <c r="O30" s="145"/>
      <c r="P30" s="145"/>
      <c r="Q30" s="145"/>
      <c r="R30" s="145"/>
      <c r="S30" s="148"/>
      <c r="T30" s="145"/>
    </row>
    <row r="31" spans="1:20" s="82" customFormat="1" ht="12.75" customHeight="1">
      <c r="A31" s="133"/>
      <c r="B31" s="144"/>
      <c r="C31" s="142"/>
      <c r="D31" s="142"/>
      <c r="E31" s="144"/>
      <c r="F31" s="145"/>
      <c r="G31" s="145"/>
      <c r="H31" s="145"/>
      <c r="I31" s="139"/>
      <c r="J31" s="145"/>
      <c r="K31" s="147"/>
      <c r="L31" s="138"/>
      <c r="M31" s="145"/>
      <c r="N31" s="145"/>
      <c r="O31" s="145"/>
      <c r="P31" s="145"/>
      <c r="Q31" s="145"/>
      <c r="R31" s="145"/>
      <c r="S31" s="148"/>
      <c r="T31" s="145"/>
    </row>
    <row r="32" spans="1:20" s="82" customFormat="1" ht="12.75" customHeight="1">
      <c r="A32" s="133"/>
      <c r="B32" s="144"/>
      <c r="C32" s="142"/>
      <c r="D32" s="142"/>
      <c r="E32" s="144"/>
      <c r="F32" s="145"/>
      <c r="G32" s="145"/>
      <c r="H32" s="145"/>
      <c r="I32" s="139"/>
      <c r="J32" s="145"/>
      <c r="K32" s="147"/>
      <c r="L32" s="138"/>
      <c r="M32" s="145"/>
      <c r="N32" s="145"/>
      <c r="O32" s="145"/>
      <c r="P32" s="145"/>
      <c r="Q32" s="145"/>
      <c r="R32" s="145"/>
      <c r="S32" s="147"/>
      <c r="T32" s="145"/>
    </row>
    <row r="33" spans="1:20" s="82" customFormat="1" ht="12.75" customHeight="1">
      <c r="A33" s="133"/>
      <c r="B33" s="144"/>
      <c r="C33" s="142"/>
      <c r="D33" s="142"/>
      <c r="E33" s="144"/>
      <c r="F33" s="145"/>
      <c r="G33" s="145"/>
      <c r="H33" s="145"/>
      <c r="I33" s="139"/>
      <c r="J33" s="145"/>
      <c r="K33" s="147"/>
      <c r="L33" s="138"/>
      <c r="M33" s="145"/>
      <c r="N33" s="145"/>
      <c r="O33" s="145"/>
      <c r="P33" s="145"/>
      <c r="Q33" s="145"/>
      <c r="R33" s="145"/>
      <c r="S33" s="147"/>
      <c r="T33" s="145"/>
    </row>
    <row r="34" spans="1:20" s="82" customFormat="1" ht="12.75" customHeight="1">
      <c r="A34" s="133"/>
      <c r="B34" s="144"/>
      <c r="C34" s="142"/>
      <c r="D34" s="142"/>
      <c r="E34" s="144"/>
      <c r="F34" s="145"/>
      <c r="G34" s="145"/>
      <c r="H34" s="145"/>
      <c r="I34" s="139"/>
      <c r="J34" s="145"/>
      <c r="K34" s="147"/>
      <c r="L34" s="138"/>
      <c r="M34" s="145"/>
      <c r="N34" s="145"/>
      <c r="O34" s="145"/>
      <c r="P34" s="145"/>
      <c r="Q34" s="145"/>
      <c r="R34" s="145"/>
      <c r="S34" s="148"/>
      <c r="T34" s="145"/>
    </row>
    <row r="35" spans="1:20" s="82" customFormat="1" ht="12.75" customHeight="1">
      <c r="A35" s="133"/>
      <c r="B35" s="144"/>
      <c r="C35" s="142"/>
      <c r="D35" s="142"/>
      <c r="E35" s="144"/>
      <c r="F35" s="145"/>
      <c r="G35" s="145"/>
      <c r="H35" s="145"/>
      <c r="I35" s="139"/>
      <c r="J35" s="145"/>
      <c r="K35" s="147"/>
      <c r="L35" s="138"/>
      <c r="M35" s="145"/>
      <c r="N35" s="145"/>
      <c r="O35" s="145"/>
      <c r="P35" s="145"/>
      <c r="Q35" s="145"/>
      <c r="R35" s="145"/>
      <c r="S35" s="148"/>
      <c r="T35" s="145"/>
    </row>
    <row r="36" spans="1:20" s="82" customFormat="1" ht="12.75" customHeight="1">
      <c r="A36" s="133"/>
      <c r="B36" s="144"/>
      <c r="C36" s="142"/>
      <c r="D36" s="142"/>
      <c r="E36" s="144"/>
      <c r="F36" s="145"/>
      <c r="G36" s="145"/>
      <c r="H36" s="145"/>
      <c r="I36" s="139"/>
      <c r="J36" s="145"/>
      <c r="K36" s="147"/>
      <c r="L36" s="138"/>
      <c r="M36" s="145"/>
      <c r="N36" s="145"/>
      <c r="O36" s="145"/>
      <c r="P36" s="145"/>
      <c r="Q36" s="145"/>
      <c r="R36" s="145"/>
      <c r="S36" s="148"/>
      <c r="T36" s="145"/>
    </row>
    <row r="37" spans="1:20" s="82" customFormat="1" ht="12.75" customHeight="1">
      <c r="A37" s="149"/>
      <c r="B37" s="149"/>
      <c r="C37" s="149"/>
      <c r="D37" s="150" t="s">
        <v>68</v>
      </c>
      <c r="E37" s="151" t="s">
        <v>63</v>
      </c>
      <c r="F37" s="152">
        <f>SUM(F16:F17)</f>
        <v>61511</v>
      </c>
      <c r="G37" s="152">
        <f t="shared" ref="G37:H37" si="0">SUM(G16:G17)</f>
        <v>0</v>
      </c>
      <c r="H37" s="152">
        <f t="shared" si="0"/>
        <v>0</v>
      </c>
      <c r="I37" s="153" t="s">
        <v>63</v>
      </c>
      <c r="J37" s="152">
        <f t="shared" ref="J37:T37" si="1">SUM(J16:J17)</f>
        <v>816</v>
      </c>
      <c r="K37" s="152">
        <f t="shared" si="1"/>
        <v>62327</v>
      </c>
      <c r="L37" s="152">
        <f t="shared" si="1"/>
        <v>21097</v>
      </c>
      <c r="M37" s="152">
        <f t="shared" si="1"/>
        <v>320</v>
      </c>
      <c r="N37" s="152">
        <f t="shared" si="1"/>
        <v>0</v>
      </c>
      <c r="O37" s="152">
        <f t="shared" si="1"/>
        <v>903</v>
      </c>
      <c r="P37" s="152">
        <f t="shared" si="1"/>
        <v>122</v>
      </c>
      <c r="Q37" s="152">
        <f t="shared" si="1"/>
        <v>5282</v>
      </c>
      <c r="R37" s="152">
        <f t="shared" si="1"/>
        <v>242</v>
      </c>
      <c r="S37" s="152">
        <f t="shared" si="1"/>
        <v>27966</v>
      </c>
      <c r="T37" s="152">
        <f t="shared" si="1"/>
        <v>90293</v>
      </c>
    </row>
    <row r="38" spans="1:20" s="82" customFormat="1" ht="15.6">
      <c r="A38" s="78" t="s">
        <v>69</v>
      </c>
      <c r="B38" s="154"/>
      <c r="C38" s="155"/>
      <c r="D38" s="156" t="s">
        <v>86</v>
      </c>
      <c r="E38" s="155"/>
      <c r="F38" s="157"/>
      <c r="G38" s="157"/>
      <c r="H38" s="157"/>
      <c r="I38" s="157"/>
      <c r="J38" s="158"/>
      <c r="K38" s="159"/>
      <c r="L38" s="159"/>
      <c r="M38" s="159"/>
      <c r="N38" s="159"/>
      <c r="O38" s="159"/>
      <c r="P38" s="159"/>
      <c r="Q38" s="159"/>
      <c r="R38" s="159"/>
      <c r="S38" s="159"/>
      <c r="T38" s="159"/>
    </row>
    <row r="39" spans="1:20" s="82" customFormat="1" ht="15.6">
      <c r="A39" s="78" t="s">
        <v>87</v>
      </c>
      <c r="B39" s="154"/>
      <c r="C39" s="160"/>
      <c r="D39" s="155"/>
      <c r="E39" s="155"/>
      <c r="F39" s="157"/>
      <c r="G39" s="157"/>
      <c r="H39" s="157"/>
      <c r="I39" s="157"/>
      <c r="J39" s="158"/>
      <c r="K39" s="159"/>
      <c r="L39" s="159"/>
      <c r="M39" s="159"/>
      <c r="N39" s="159"/>
      <c r="O39" s="159"/>
      <c r="P39" s="159"/>
      <c r="Q39" s="159"/>
      <c r="R39" s="159"/>
      <c r="S39" s="159"/>
      <c r="T39" s="159"/>
    </row>
    <row r="40" spans="1:20">
      <c r="A40" s="78" t="s">
        <v>88</v>
      </c>
      <c r="B40" s="154"/>
      <c r="C40" s="161"/>
      <c r="D40" s="162"/>
      <c r="E40" s="162"/>
      <c r="F40" s="162"/>
      <c r="G40" s="162"/>
      <c r="H40" s="162"/>
      <c r="I40" s="162"/>
      <c r="J40" s="162"/>
    </row>
    <row r="41" spans="1:20" s="164" customFormat="1" ht="16.149999999999999" thickBot="1">
      <c r="A41" s="78"/>
      <c r="B41" s="165"/>
      <c r="C41" s="165"/>
      <c r="D41" s="165"/>
      <c r="E41" s="165"/>
      <c r="F41" s="165"/>
      <c r="G41" s="165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</row>
    <row r="42" spans="1:20" s="172" customFormat="1" ht="16.149999999999999" thickTop="1" thickBot="1">
      <c r="A42" s="166"/>
      <c r="B42" s="167" t="s">
        <v>9</v>
      </c>
      <c r="C42" s="168"/>
      <c r="D42" s="168"/>
      <c r="E42" s="168"/>
      <c r="F42" s="168"/>
      <c r="G42" s="168"/>
      <c r="H42" s="168"/>
      <c r="I42" s="168"/>
      <c r="J42" s="169"/>
      <c r="K42" s="169"/>
      <c r="L42" s="170"/>
      <c r="M42" s="225"/>
      <c r="N42" s="225"/>
      <c r="O42" s="225"/>
      <c r="P42" s="225"/>
      <c r="Q42" s="225"/>
      <c r="R42" s="225"/>
      <c r="S42" s="225"/>
      <c r="T42" s="225"/>
    </row>
    <row r="43" spans="1:20" s="172" customFormat="1" ht="15.6" thickTop="1">
      <c r="A43" s="166"/>
      <c r="B43" s="173" t="s">
        <v>89</v>
      </c>
      <c r="C43" s="174"/>
      <c r="D43" s="174"/>
      <c r="E43" s="174"/>
      <c r="F43" s="174"/>
      <c r="G43" s="174"/>
      <c r="H43" s="174"/>
      <c r="I43" s="174"/>
      <c r="J43" s="174"/>
      <c r="K43" s="174"/>
      <c r="L43" s="175"/>
      <c r="M43" s="225"/>
      <c r="N43" s="225"/>
      <c r="O43" s="225"/>
      <c r="P43" s="225"/>
      <c r="Q43" s="225"/>
      <c r="R43" s="225"/>
      <c r="S43" s="225"/>
      <c r="T43" s="225"/>
    </row>
    <row r="44" spans="1:20" s="172" customFormat="1" ht="15">
      <c r="A44" s="166"/>
      <c r="B44" s="176" t="s">
        <v>10</v>
      </c>
      <c r="C44" s="177" t="s">
        <v>11</v>
      </c>
      <c r="D44" s="177" t="s">
        <v>12</v>
      </c>
      <c r="E44" s="177" t="s">
        <v>13</v>
      </c>
      <c r="F44" s="177" t="s">
        <v>14</v>
      </c>
      <c r="G44" s="177" t="s">
        <v>15</v>
      </c>
      <c r="H44" s="177" t="s">
        <v>16</v>
      </c>
      <c r="I44" s="177" t="s">
        <v>17</v>
      </c>
      <c r="J44" s="177" t="s">
        <v>18</v>
      </c>
      <c r="K44" s="177" t="s">
        <v>19</v>
      </c>
      <c r="L44" s="178" t="s">
        <v>20</v>
      </c>
      <c r="M44" s="225"/>
      <c r="N44" s="225"/>
      <c r="O44" s="225"/>
      <c r="P44" s="225"/>
      <c r="Q44" s="225"/>
      <c r="R44" s="225"/>
      <c r="S44" s="225"/>
      <c r="T44" s="225"/>
    </row>
    <row r="45" spans="1:20" s="172" customFormat="1" ht="15" hidden="1">
      <c r="A45" s="166"/>
      <c r="B45" s="176"/>
      <c r="C45" s="179"/>
      <c r="D45" s="177"/>
      <c r="E45" s="179"/>
      <c r="F45" s="180" t="s">
        <v>59</v>
      </c>
      <c r="G45" s="181" t="s">
        <v>79</v>
      </c>
      <c r="H45" s="182" t="s">
        <v>90</v>
      </c>
      <c r="I45" s="182" t="s">
        <v>91</v>
      </c>
      <c r="J45" s="182" t="s">
        <v>92</v>
      </c>
      <c r="K45" s="182" t="s">
        <v>93</v>
      </c>
      <c r="L45" s="183"/>
    </row>
    <row r="46" spans="1:20" s="172" customFormat="1" ht="12.75" hidden="1" customHeight="1">
      <c r="A46" s="184"/>
      <c r="B46" s="185" t="s">
        <v>0</v>
      </c>
      <c r="C46" s="186"/>
      <c r="D46" s="187" t="s">
        <v>0</v>
      </c>
      <c r="E46" s="187" t="s">
        <v>94</v>
      </c>
      <c r="F46" s="188" t="s">
        <v>95</v>
      </c>
      <c r="G46" s="189"/>
      <c r="H46" s="189" t="s">
        <v>0</v>
      </c>
      <c r="I46" s="190" t="s">
        <v>96</v>
      </c>
      <c r="J46" s="189" t="s">
        <v>97</v>
      </c>
      <c r="K46" s="189" t="s">
        <v>98</v>
      </c>
      <c r="L46" s="191" t="s">
        <v>0</v>
      </c>
    </row>
    <row r="47" spans="1:20" s="195" customFormat="1" ht="12.75" hidden="1" customHeight="1">
      <c r="A47" s="192"/>
      <c r="B47" s="193" t="s">
        <v>31</v>
      </c>
      <c r="C47" s="189" t="s">
        <v>31</v>
      </c>
      <c r="D47" s="189" t="s">
        <v>32</v>
      </c>
      <c r="E47" s="189" t="s">
        <v>99</v>
      </c>
      <c r="F47" s="189" t="s">
        <v>99</v>
      </c>
      <c r="G47" s="189" t="s">
        <v>100</v>
      </c>
      <c r="H47" s="189" t="s">
        <v>100</v>
      </c>
      <c r="I47" s="189" t="s">
        <v>99</v>
      </c>
      <c r="J47" s="189" t="s">
        <v>99</v>
      </c>
      <c r="K47" s="189" t="s">
        <v>99</v>
      </c>
      <c r="L47" s="194" t="s">
        <v>101</v>
      </c>
    </row>
    <row r="48" spans="1:20" s="195" customFormat="1" ht="12.75" hidden="1" customHeight="1" thickBot="1">
      <c r="A48" s="196" t="s">
        <v>44</v>
      </c>
      <c r="B48" s="197" t="s">
        <v>45</v>
      </c>
      <c r="C48" s="198" t="s">
        <v>46</v>
      </c>
      <c r="D48" s="198" t="s">
        <v>47</v>
      </c>
      <c r="E48" s="198"/>
      <c r="F48" s="199" t="s">
        <v>102</v>
      </c>
      <c r="G48" s="199" t="s">
        <v>102</v>
      </c>
      <c r="H48" s="199" t="s">
        <v>103</v>
      </c>
      <c r="I48" s="199" t="s">
        <v>104</v>
      </c>
      <c r="J48" s="199" t="s">
        <v>104</v>
      </c>
      <c r="K48" s="199" t="s">
        <v>105</v>
      </c>
      <c r="L48" s="200" t="s">
        <v>54</v>
      </c>
    </row>
    <row r="49" spans="1:12" s="195" customFormat="1" ht="12.75" hidden="1" customHeight="1" thickTop="1">
      <c r="A49" s="201">
        <v>1</v>
      </c>
      <c r="B49" s="202">
        <f t="shared" ref="B49:D50" si="2">B16</f>
        <v>6600</v>
      </c>
      <c r="C49" s="202" t="str">
        <f t="shared" si="2"/>
        <v>SC Administrator ($100,335 @ 32.4%)</v>
      </c>
      <c r="D49" s="202" t="str">
        <f t="shared" si="2"/>
        <v>San Nicolas, Charlene D.</v>
      </c>
      <c r="E49" s="203">
        <v>0</v>
      </c>
      <c r="F49" s="203">
        <v>0</v>
      </c>
      <c r="G49" s="203">
        <v>0</v>
      </c>
      <c r="H49" s="203">
        <v>0</v>
      </c>
      <c r="I49" s="203">
        <v>0</v>
      </c>
      <c r="J49" s="203">
        <v>0</v>
      </c>
      <c r="K49" s="203">
        <v>0</v>
      </c>
      <c r="L49" s="204">
        <f t="shared" ref="L49:L51" si="3">+E49+F49+G49+H49+I49+J49+K49</f>
        <v>0</v>
      </c>
    </row>
    <row r="50" spans="1:12" ht="12.75" hidden="1" customHeight="1">
      <c r="A50" s="201">
        <f>A49+1</f>
        <v>2</v>
      </c>
      <c r="B50" s="202">
        <f t="shared" si="2"/>
        <v>6501</v>
      </c>
      <c r="C50" s="202" t="str">
        <f t="shared" si="2"/>
        <v>SC Assistant Administrator ($89,511 @ 32.4%)</v>
      </c>
      <c r="D50" s="202" t="str">
        <f t="shared" si="2"/>
        <v>Palomo, Chad</v>
      </c>
      <c r="E50" s="205">
        <v>0</v>
      </c>
      <c r="F50" s="205">
        <v>0</v>
      </c>
      <c r="G50" s="205">
        <v>0</v>
      </c>
      <c r="H50" s="205">
        <v>0</v>
      </c>
      <c r="I50" s="205">
        <v>0</v>
      </c>
      <c r="J50" s="206">
        <v>0</v>
      </c>
      <c r="K50" s="206">
        <v>0</v>
      </c>
      <c r="L50" s="207">
        <f t="shared" si="3"/>
        <v>0</v>
      </c>
    </row>
    <row r="51" spans="1:12" hidden="1">
      <c r="A51" s="201">
        <f t="shared" ref="A51:A66" si="4">A50+1</f>
        <v>3</v>
      </c>
      <c r="B51" s="202"/>
      <c r="C51" s="202"/>
      <c r="D51" s="202"/>
      <c r="E51" s="205">
        <v>0</v>
      </c>
      <c r="F51" s="205">
        <v>0</v>
      </c>
      <c r="G51" s="205">
        <v>0</v>
      </c>
      <c r="H51" s="205">
        <v>0</v>
      </c>
      <c r="I51" s="205">
        <v>0</v>
      </c>
      <c r="J51" s="206">
        <v>0</v>
      </c>
      <c r="K51" s="206">
        <v>0</v>
      </c>
      <c r="L51" s="207">
        <f t="shared" si="3"/>
        <v>0</v>
      </c>
    </row>
    <row r="52" spans="1:12" hidden="1">
      <c r="A52" s="201">
        <f t="shared" si="4"/>
        <v>4</v>
      </c>
      <c r="B52" s="202"/>
      <c r="C52" s="202"/>
      <c r="D52" s="202"/>
      <c r="E52" s="205"/>
      <c r="F52" s="205"/>
      <c r="G52" s="205"/>
      <c r="H52" s="205"/>
      <c r="I52" s="205"/>
      <c r="J52" s="206"/>
      <c r="K52" s="206"/>
      <c r="L52" s="207"/>
    </row>
    <row r="53" spans="1:12" hidden="1">
      <c r="A53" s="201">
        <f t="shared" si="4"/>
        <v>5</v>
      </c>
      <c r="B53" s="202"/>
      <c r="C53" s="202"/>
      <c r="D53" s="202"/>
      <c r="E53" s="205"/>
      <c r="F53" s="205"/>
      <c r="G53" s="205"/>
      <c r="H53" s="205"/>
      <c r="I53" s="205"/>
      <c r="J53" s="206"/>
      <c r="K53" s="206"/>
      <c r="L53" s="207"/>
    </row>
    <row r="54" spans="1:12" hidden="1">
      <c r="A54" s="201">
        <f t="shared" si="4"/>
        <v>6</v>
      </c>
      <c r="B54" s="202"/>
      <c r="C54" s="202"/>
      <c r="D54" s="202"/>
      <c r="E54" s="205"/>
      <c r="F54" s="205"/>
      <c r="G54" s="205"/>
      <c r="H54" s="205"/>
      <c r="I54" s="205"/>
      <c r="J54" s="206"/>
      <c r="K54" s="206"/>
      <c r="L54" s="207"/>
    </row>
    <row r="55" spans="1:12" hidden="1">
      <c r="A55" s="201">
        <f t="shared" si="4"/>
        <v>7</v>
      </c>
      <c r="B55" s="202"/>
      <c r="C55" s="202"/>
      <c r="D55" s="202"/>
      <c r="E55" s="205"/>
      <c r="F55" s="205"/>
      <c r="G55" s="205"/>
      <c r="H55" s="205"/>
      <c r="I55" s="205"/>
      <c r="J55" s="206"/>
      <c r="K55" s="206"/>
      <c r="L55" s="207"/>
    </row>
    <row r="56" spans="1:12" hidden="1">
      <c r="A56" s="201">
        <f t="shared" si="4"/>
        <v>8</v>
      </c>
      <c r="B56" s="202"/>
      <c r="C56" s="202"/>
      <c r="D56" s="202"/>
      <c r="E56" s="205"/>
      <c r="F56" s="205"/>
      <c r="G56" s="205"/>
      <c r="H56" s="205"/>
      <c r="I56" s="205"/>
      <c r="J56" s="206"/>
      <c r="K56" s="206"/>
      <c r="L56" s="207"/>
    </row>
    <row r="57" spans="1:12" hidden="1">
      <c r="A57" s="201">
        <f t="shared" si="4"/>
        <v>9</v>
      </c>
      <c r="B57" s="202"/>
      <c r="C57" s="202"/>
      <c r="D57" s="202" t="s">
        <v>106</v>
      </c>
      <c r="E57" s="205"/>
      <c r="F57" s="205"/>
      <c r="G57" s="205"/>
      <c r="H57" s="205"/>
      <c r="I57" s="205"/>
      <c r="J57" s="206"/>
      <c r="K57" s="206"/>
      <c r="L57" s="207"/>
    </row>
    <row r="58" spans="1:12" hidden="1">
      <c r="A58" s="201">
        <f t="shared" si="4"/>
        <v>10</v>
      </c>
      <c r="B58" s="202"/>
      <c r="C58" s="202"/>
      <c r="D58" s="202"/>
      <c r="E58" s="205"/>
      <c r="F58" s="205"/>
      <c r="G58" s="205"/>
      <c r="H58" s="205"/>
      <c r="I58" s="205"/>
      <c r="J58" s="206"/>
      <c r="K58" s="206"/>
      <c r="L58" s="207"/>
    </row>
    <row r="59" spans="1:12" hidden="1">
      <c r="A59" s="201">
        <f t="shared" si="4"/>
        <v>11</v>
      </c>
      <c r="B59" s="202"/>
      <c r="C59" s="202"/>
      <c r="D59" s="202"/>
      <c r="E59" s="205"/>
      <c r="F59" s="205"/>
      <c r="G59" s="205"/>
      <c r="H59" s="205"/>
      <c r="I59" s="205"/>
      <c r="J59" s="206"/>
      <c r="K59" s="206"/>
      <c r="L59" s="207"/>
    </row>
    <row r="60" spans="1:12" hidden="1">
      <c r="A60" s="201">
        <f t="shared" si="4"/>
        <v>12</v>
      </c>
      <c r="B60" s="202"/>
      <c r="C60" s="202"/>
      <c r="D60" s="202"/>
      <c r="E60" s="205"/>
      <c r="F60" s="205"/>
      <c r="G60" s="205"/>
      <c r="H60" s="205"/>
      <c r="I60" s="205"/>
      <c r="J60" s="206"/>
      <c r="K60" s="206"/>
      <c r="L60" s="207"/>
    </row>
    <row r="61" spans="1:12" hidden="1">
      <c r="A61" s="201">
        <f t="shared" si="4"/>
        <v>13</v>
      </c>
      <c r="B61" s="202"/>
      <c r="C61" s="202"/>
      <c r="D61" s="202"/>
      <c r="E61" s="205"/>
      <c r="F61" s="205"/>
      <c r="G61" s="205"/>
      <c r="H61" s="205"/>
      <c r="I61" s="205"/>
      <c r="J61" s="206"/>
      <c r="K61" s="206"/>
      <c r="L61" s="207"/>
    </row>
    <row r="62" spans="1:12" hidden="1">
      <c r="A62" s="201">
        <f t="shared" si="4"/>
        <v>14</v>
      </c>
      <c r="B62" s="202"/>
      <c r="C62" s="202"/>
      <c r="D62" s="202"/>
      <c r="E62" s="205"/>
      <c r="F62" s="205"/>
      <c r="G62" s="205"/>
      <c r="H62" s="205"/>
      <c r="I62" s="205"/>
      <c r="J62" s="206"/>
      <c r="K62" s="206"/>
      <c r="L62" s="207"/>
    </row>
    <row r="63" spans="1:12" hidden="1">
      <c r="A63" s="201">
        <f t="shared" si="4"/>
        <v>15</v>
      </c>
      <c r="B63" s="202"/>
      <c r="C63" s="202"/>
      <c r="D63" s="202"/>
      <c r="E63" s="205"/>
      <c r="F63" s="205"/>
      <c r="G63" s="205"/>
      <c r="H63" s="205"/>
      <c r="I63" s="205"/>
      <c r="J63" s="206"/>
      <c r="K63" s="206"/>
      <c r="L63" s="207"/>
    </row>
    <row r="64" spans="1:12" hidden="1">
      <c r="A64" s="201">
        <f t="shared" si="4"/>
        <v>16</v>
      </c>
      <c r="B64" s="202"/>
      <c r="C64" s="202"/>
      <c r="D64" s="202"/>
      <c r="E64" s="205"/>
      <c r="F64" s="205"/>
      <c r="G64" s="205"/>
      <c r="H64" s="205"/>
      <c r="I64" s="205"/>
      <c r="J64" s="206"/>
      <c r="K64" s="206"/>
      <c r="L64" s="207"/>
    </row>
    <row r="65" spans="1:12" hidden="1">
      <c r="A65" s="201">
        <f t="shared" si="4"/>
        <v>17</v>
      </c>
      <c r="B65" s="202"/>
      <c r="C65" s="202"/>
      <c r="D65" s="202"/>
      <c r="E65" s="205"/>
      <c r="F65" s="205"/>
      <c r="G65" s="205"/>
      <c r="H65" s="205"/>
      <c r="I65" s="205"/>
      <c r="J65" s="206"/>
      <c r="K65" s="206"/>
      <c r="L65" s="207"/>
    </row>
    <row r="66" spans="1:12" hidden="1">
      <c r="A66" s="201">
        <f t="shared" si="4"/>
        <v>18</v>
      </c>
      <c r="B66" s="202"/>
      <c r="C66" s="202"/>
      <c r="D66" s="202"/>
      <c r="E66" s="205"/>
      <c r="F66" s="205"/>
      <c r="G66" s="205"/>
      <c r="H66" s="205"/>
      <c r="I66" s="205"/>
      <c r="J66" s="206"/>
      <c r="K66" s="206"/>
      <c r="L66" s="207"/>
    </row>
    <row r="67" spans="1:12" hidden="1">
      <c r="A67" s="201">
        <v>19</v>
      </c>
      <c r="B67" s="202"/>
      <c r="C67" s="202"/>
      <c r="D67" s="202"/>
      <c r="E67" s="205"/>
      <c r="F67" s="205"/>
      <c r="G67" s="205"/>
      <c r="H67" s="205"/>
      <c r="I67" s="205"/>
      <c r="J67" s="206"/>
      <c r="K67" s="206"/>
      <c r="L67" s="207"/>
    </row>
    <row r="68" spans="1:12" hidden="1">
      <c r="A68" s="201">
        <v>20</v>
      </c>
      <c r="B68" s="202"/>
      <c r="C68" s="202"/>
      <c r="D68" s="202"/>
      <c r="E68" s="205"/>
      <c r="F68" s="205"/>
      <c r="G68" s="205"/>
      <c r="H68" s="205"/>
      <c r="I68" s="205"/>
      <c r="J68" s="206"/>
      <c r="K68" s="206"/>
      <c r="L68" s="207"/>
    </row>
    <row r="69" spans="1:12" hidden="1">
      <c r="A69" s="201">
        <v>21</v>
      </c>
      <c r="B69" s="202"/>
      <c r="C69" s="202"/>
      <c r="D69" s="202"/>
      <c r="E69" s="205"/>
      <c r="F69" s="205"/>
      <c r="G69" s="205"/>
      <c r="H69" s="205"/>
      <c r="I69" s="205"/>
      <c r="J69" s="206"/>
      <c r="K69" s="206"/>
      <c r="L69" s="207"/>
    </row>
    <row r="70" spans="1:12" hidden="1">
      <c r="A70" s="201">
        <v>22</v>
      </c>
      <c r="B70" s="202"/>
      <c r="C70" s="202"/>
      <c r="D70" s="202"/>
      <c r="E70" s="205"/>
      <c r="F70" s="205"/>
      <c r="G70" s="205"/>
      <c r="H70" s="205"/>
      <c r="I70" s="205"/>
      <c r="J70" s="206"/>
      <c r="K70" s="206"/>
      <c r="L70" s="207"/>
    </row>
    <row r="71" spans="1:12" hidden="1">
      <c r="A71" s="201">
        <v>23</v>
      </c>
      <c r="B71" s="202"/>
      <c r="C71" s="202"/>
      <c r="D71" s="202"/>
      <c r="E71" s="205"/>
      <c r="F71" s="205"/>
      <c r="G71" s="205"/>
      <c r="H71" s="205"/>
      <c r="I71" s="205"/>
      <c r="J71" s="206"/>
      <c r="K71" s="206"/>
      <c r="L71" s="207"/>
    </row>
    <row r="72" spans="1:12" hidden="1">
      <c r="A72" s="201">
        <v>24</v>
      </c>
      <c r="B72" s="202"/>
      <c r="C72" s="202"/>
      <c r="D72" s="202"/>
      <c r="E72" s="205"/>
      <c r="F72" s="205"/>
      <c r="G72" s="205"/>
      <c r="H72" s="205"/>
      <c r="I72" s="205"/>
      <c r="J72" s="206"/>
      <c r="K72" s="206"/>
      <c r="L72" s="207"/>
    </row>
    <row r="73" spans="1:12" hidden="1">
      <c r="A73" s="201">
        <v>25</v>
      </c>
      <c r="B73" s="202"/>
      <c r="C73" s="202"/>
      <c r="D73" s="202"/>
      <c r="E73" s="205"/>
      <c r="F73" s="205"/>
      <c r="G73" s="205"/>
      <c r="H73" s="205"/>
      <c r="I73" s="205"/>
      <c r="J73" s="206"/>
      <c r="K73" s="206"/>
      <c r="L73" s="207"/>
    </row>
    <row r="74" spans="1:12" hidden="1">
      <c r="A74" s="208"/>
      <c r="B74" s="208"/>
      <c r="C74" s="208"/>
      <c r="D74" s="180" t="s">
        <v>68</v>
      </c>
      <c r="E74" s="209">
        <f t="shared" ref="E74:L74" si="5">SUM(E49:E73)</f>
        <v>0</v>
      </c>
      <c r="F74" s="209">
        <f t="shared" si="5"/>
        <v>0</v>
      </c>
      <c r="G74" s="209">
        <f t="shared" si="5"/>
        <v>0</v>
      </c>
      <c r="H74" s="209">
        <f t="shared" si="5"/>
        <v>0</v>
      </c>
      <c r="I74" s="209">
        <f t="shared" si="5"/>
        <v>0</v>
      </c>
      <c r="J74" s="209">
        <f t="shared" si="5"/>
        <v>0</v>
      </c>
      <c r="K74" s="209">
        <f t="shared" si="5"/>
        <v>0</v>
      </c>
      <c r="L74" s="209">
        <f t="shared" si="5"/>
        <v>0</v>
      </c>
    </row>
    <row r="75" spans="1:12" hidden="1">
      <c r="A75" s="166" t="s">
        <v>59</v>
      </c>
      <c r="B75" s="166" t="s">
        <v>107</v>
      </c>
      <c r="C75" s="210"/>
      <c r="D75" s="210"/>
      <c r="E75" s="210"/>
      <c r="F75" s="210"/>
      <c r="G75" s="210"/>
      <c r="H75" s="210"/>
      <c r="I75" s="210"/>
      <c r="J75" s="210"/>
      <c r="K75" s="210"/>
      <c r="L75" s="210"/>
    </row>
    <row r="76" spans="1:12" hidden="1">
      <c r="A76" s="166" t="s">
        <v>79</v>
      </c>
      <c r="B76" s="166" t="s">
        <v>108</v>
      </c>
      <c r="C76" s="210"/>
      <c r="D76" s="210"/>
      <c r="E76" s="210"/>
      <c r="F76" s="210"/>
      <c r="G76" s="210"/>
      <c r="H76" s="210"/>
      <c r="I76" s="210"/>
      <c r="J76" s="210"/>
      <c r="K76" s="210"/>
      <c r="L76" s="210"/>
    </row>
    <row r="77" spans="1:12" hidden="1">
      <c r="A77" s="166" t="s">
        <v>90</v>
      </c>
      <c r="B77" s="166" t="s">
        <v>109</v>
      </c>
      <c r="C77" s="210"/>
      <c r="D77" s="210"/>
      <c r="E77" s="210"/>
      <c r="F77" s="210"/>
      <c r="G77" s="210"/>
      <c r="H77" s="210"/>
      <c r="I77" s="210"/>
      <c r="J77" s="210"/>
      <c r="K77" s="210"/>
      <c r="L77" s="210"/>
    </row>
    <row r="78" spans="1:12" hidden="1">
      <c r="A78" s="166" t="s">
        <v>91</v>
      </c>
      <c r="B78" s="166" t="s">
        <v>110</v>
      </c>
      <c r="C78" s="210"/>
      <c r="D78" s="210"/>
      <c r="E78" s="210"/>
      <c r="F78" s="210"/>
      <c r="G78" s="210"/>
      <c r="H78" s="210"/>
      <c r="I78" s="210"/>
      <c r="J78" s="210"/>
      <c r="K78" s="210"/>
      <c r="L78" s="210"/>
    </row>
    <row r="79" spans="1:12" hidden="1">
      <c r="A79" s="166" t="s">
        <v>92</v>
      </c>
      <c r="B79" s="166" t="s">
        <v>111</v>
      </c>
      <c r="C79" s="210"/>
      <c r="D79" s="210"/>
      <c r="E79" s="210"/>
      <c r="F79" s="210"/>
      <c r="G79" s="210"/>
      <c r="H79" s="210"/>
      <c r="I79" s="210"/>
      <c r="J79" s="210"/>
      <c r="K79" s="210"/>
      <c r="L79" s="210"/>
    </row>
    <row r="80" spans="1:12" hidden="1">
      <c r="A80" s="166" t="s">
        <v>93</v>
      </c>
      <c r="B80" s="166" t="s">
        <v>112</v>
      </c>
      <c r="C80" s="210"/>
      <c r="D80" s="210"/>
      <c r="E80" s="210"/>
      <c r="F80" s="210"/>
      <c r="G80" s="210"/>
      <c r="H80" s="210"/>
      <c r="I80" s="210"/>
      <c r="J80" s="210"/>
      <c r="K80" s="210"/>
      <c r="L80" s="210"/>
    </row>
    <row r="81" spans="1:12" hidden="1">
      <c r="A81" s="86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</row>
    <row r="82" spans="1:12" hidden="1">
      <c r="A82" s="86"/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</row>
    <row r="83" spans="1:12" hidden="1">
      <c r="A83" s="86"/>
      <c r="B83" s="86"/>
      <c r="C83" s="211"/>
      <c r="D83" s="86"/>
      <c r="E83" s="86"/>
      <c r="F83" s="86"/>
      <c r="G83" s="86"/>
      <c r="H83" s="86"/>
      <c r="I83" s="86"/>
      <c r="J83" s="86"/>
      <c r="K83" s="86"/>
      <c r="L83" s="86"/>
    </row>
    <row r="84" spans="1:12" hidden="1">
      <c r="A84" s="86"/>
      <c r="B84" s="86"/>
      <c r="C84" s="86"/>
      <c r="D84" s="212"/>
      <c r="E84" s="86"/>
      <c r="F84" s="213"/>
      <c r="G84" s="213"/>
      <c r="H84" s="213"/>
      <c r="I84" s="213"/>
      <c r="J84" s="213"/>
      <c r="K84" s="213"/>
      <c r="L84" s="86"/>
    </row>
    <row r="85" spans="1:12">
      <c r="A85" s="86"/>
      <c r="B85" s="86"/>
      <c r="C85" s="214"/>
      <c r="D85" s="214"/>
      <c r="E85" s="86"/>
      <c r="F85" s="213"/>
      <c r="G85" s="213"/>
      <c r="H85" s="213"/>
      <c r="I85" s="213"/>
      <c r="J85" s="213"/>
      <c r="K85" s="213"/>
      <c r="L85" s="86"/>
    </row>
    <row r="86" spans="1:12">
      <c r="A86" s="86"/>
      <c r="B86" s="86"/>
      <c r="C86" s="86"/>
      <c r="D86" s="86"/>
      <c r="E86" s="86"/>
      <c r="F86" s="213"/>
      <c r="G86" s="213"/>
      <c r="H86" s="213"/>
      <c r="I86" s="213"/>
      <c r="J86" s="213"/>
      <c r="K86" s="213"/>
      <c r="L86" s="86"/>
    </row>
    <row r="87" spans="1:12">
      <c r="A87" s="86"/>
      <c r="B87" s="215"/>
      <c r="C87" s="215"/>
      <c r="D87" s="215"/>
      <c r="E87" s="215"/>
      <c r="F87" s="215"/>
      <c r="G87" s="215"/>
      <c r="H87" s="215"/>
      <c r="I87" s="215"/>
      <c r="J87" s="215"/>
      <c r="K87" s="215"/>
      <c r="L87" s="86"/>
    </row>
    <row r="88" spans="1:12">
      <c r="A88" s="86"/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</row>
    <row r="89" spans="1:12">
      <c r="A89" s="86"/>
      <c r="B89" s="216"/>
      <c r="C89" s="216"/>
      <c r="D89" s="216"/>
      <c r="E89" s="216"/>
      <c r="F89" s="216"/>
      <c r="G89" s="216"/>
      <c r="H89" s="216"/>
      <c r="I89" s="216"/>
      <c r="J89" s="216"/>
      <c r="K89" s="216"/>
      <c r="L89" s="216"/>
    </row>
    <row r="90" spans="1:12">
      <c r="A90" s="217"/>
      <c r="B90" s="217"/>
      <c r="C90" s="217"/>
      <c r="D90" s="217"/>
      <c r="E90" s="217"/>
      <c r="F90" s="217"/>
      <c r="G90" s="217"/>
      <c r="H90" s="217"/>
      <c r="I90" s="217"/>
      <c r="J90" s="358"/>
      <c r="K90" s="358"/>
      <c r="L90" s="217"/>
    </row>
    <row r="91" spans="1:12">
      <c r="A91" s="217"/>
      <c r="B91" s="217"/>
      <c r="C91" s="217"/>
      <c r="D91" s="217"/>
      <c r="E91" s="217"/>
      <c r="F91" s="217"/>
      <c r="G91" s="217"/>
      <c r="H91" s="217"/>
      <c r="I91" s="217"/>
      <c r="J91" s="359"/>
      <c r="K91" s="359"/>
      <c r="L91" s="217"/>
    </row>
    <row r="116" spans="10:11">
      <c r="J116" s="358"/>
      <c r="K116" s="358"/>
    </row>
    <row r="117" spans="10:11">
      <c r="J117" s="359"/>
      <c r="K117" s="359"/>
    </row>
  </sheetData>
  <mergeCells count="5">
    <mergeCell ref="I13:J14"/>
    <mergeCell ref="J90:K90"/>
    <mergeCell ref="J91:K91"/>
    <mergeCell ref="J116:K116"/>
    <mergeCell ref="J117:K117"/>
  </mergeCells>
  <printOptions horizontalCentered="1"/>
  <pageMargins left="0.23622047244094499" right="0.23622047244094499" top="0.74803149606299202" bottom="0.74803149606299202" header="0.31496062992126" footer="0.31496062992126"/>
  <pageSetup paperSize="5" scale="71" fitToHeight="0" orientation="landscape" r:id="rId1"/>
  <headerFooter alignWithMargins="0">
    <oddHeader>&amp;C&amp;"Times New Roman,Bold"Government of Guam
Fiscal Year 2026, Quarter 2
Agency Staffing Pattern</oddHeader>
  </headerFooter>
  <rowBreaks count="1" manualBreakCount="1">
    <brk id="40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0EB8D-2BBA-4147-8EE7-BD93BC899CD2}">
  <sheetPr>
    <pageSetUpPr fitToPage="1"/>
  </sheetPr>
  <dimension ref="A1:T84"/>
  <sheetViews>
    <sheetView view="pageBreakPreview" zoomScaleNormal="100" zoomScaleSheetLayoutView="100" workbookViewId="0">
      <selection activeCell="N42" sqref="N42"/>
    </sheetView>
  </sheetViews>
  <sheetFormatPr defaultColWidth="7.109375" defaultRowHeight="13.15"/>
  <cols>
    <col min="1" max="1" width="3.6640625" style="243" customWidth="1"/>
    <col min="2" max="2" width="6.6640625" style="243" customWidth="1"/>
    <col min="3" max="3" width="27.33203125" style="243" customWidth="1"/>
    <col min="4" max="4" width="24.44140625" style="243" customWidth="1"/>
    <col min="5" max="5" width="9.33203125" style="243" customWidth="1"/>
    <col min="6" max="6" width="10.44140625" style="243" bestFit="1" customWidth="1"/>
    <col min="7" max="7" width="6.5546875" style="243" customWidth="1"/>
    <col min="8" max="8" width="5.33203125" style="243" customWidth="1"/>
    <col min="9" max="9" width="9.6640625" style="243" customWidth="1"/>
    <col min="10" max="10" width="8.33203125" style="243" customWidth="1"/>
    <col min="11" max="11" width="11.6640625" style="243" bestFit="1" customWidth="1"/>
    <col min="12" max="12" width="12" style="243" customWidth="1"/>
    <col min="13" max="13" width="10.5546875" style="243" customWidth="1"/>
    <col min="14" max="14" width="9.6640625" style="243" customWidth="1"/>
    <col min="15" max="15" width="10.44140625" style="243" bestFit="1" customWidth="1"/>
    <col min="16" max="16" width="11.109375" style="243" bestFit="1" customWidth="1"/>
    <col min="17" max="18" width="9.5546875" style="243" bestFit="1" customWidth="1"/>
    <col min="19" max="19" width="13.44140625" style="243" bestFit="1" customWidth="1"/>
    <col min="20" max="20" width="10.33203125" style="243" customWidth="1"/>
    <col min="21" max="21" width="6.88671875" style="243" customWidth="1"/>
    <col min="22" max="22" width="4.33203125" style="243" bestFit="1" customWidth="1"/>
    <col min="23" max="23" width="4.6640625" style="243" customWidth="1"/>
    <col min="24" max="24" width="6" style="243" bestFit="1" customWidth="1"/>
    <col min="25" max="25" width="8.6640625" style="243" bestFit="1" customWidth="1"/>
    <col min="26" max="16384" width="7.109375" style="243"/>
  </cols>
  <sheetData>
    <row r="1" spans="1:20" s="82" customFormat="1" ht="15">
      <c r="A1" s="5" t="s">
        <v>1</v>
      </c>
      <c r="B1" s="5"/>
      <c r="C1" s="5"/>
      <c r="D1" s="5" t="s">
        <v>71</v>
      </c>
      <c r="E1" s="81"/>
      <c r="F1" s="81" t="s">
        <v>0</v>
      </c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20" s="82" customFormat="1" ht="15">
      <c r="A2" s="5"/>
      <c r="B2" s="5"/>
      <c r="C2" s="5"/>
      <c r="D2" s="5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0" s="82" customFormat="1" ht="15">
      <c r="A3" s="5" t="s">
        <v>3</v>
      </c>
      <c r="B3" s="5"/>
      <c r="C3" s="5"/>
      <c r="D3" s="5" t="s">
        <v>4</v>
      </c>
      <c r="E3" s="81"/>
      <c r="F3" s="81"/>
      <c r="G3" s="83"/>
      <c r="H3" s="83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</row>
    <row r="4" spans="1:20" s="82" customFormat="1" ht="15.6">
      <c r="A4" s="7"/>
      <c r="B4" s="7"/>
      <c r="C4" s="7"/>
      <c r="D4" s="7"/>
      <c r="E4" s="81"/>
      <c r="F4" s="81"/>
      <c r="G4" s="83"/>
      <c r="H4" s="83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</row>
    <row r="5" spans="1:20" s="82" customFormat="1" ht="15.6">
      <c r="A5" s="7" t="s">
        <v>5</v>
      </c>
      <c r="B5" s="7"/>
      <c r="D5" s="5" t="s">
        <v>121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</row>
    <row r="6" spans="1:20" s="82" customFormat="1" ht="15.6">
      <c r="A6" s="7"/>
      <c r="B6" s="7"/>
      <c r="C6" s="7"/>
      <c r="D6" s="5"/>
      <c r="E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0" s="82" customFormat="1" ht="15.6">
      <c r="A7" s="7" t="s">
        <v>7</v>
      </c>
      <c r="B7" s="7"/>
      <c r="D7" s="221" t="s">
        <v>114</v>
      </c>
      <c r="E7" s="222" t="s">
        <v>122</v>
      </c>
      <c r="G7" s="222" t="s">
        <v>123</v>
      </c>
      <c r="I7" s="81"/>
      <c r="J7" s="81"/>
      <c r="K7" s="81"/>
      <c r="L7" s="87"/>
      <c r="M7" s="87"/>
      <c r="N7" s="87"/>
      <c r="O7" s="87"/>
      <c r="P7" s="87"/>
      <c r="Q7" s="87"/>
      <c r="R7" s="87"/>
      <c r="S7" s="87"/>
      <c r="T7" s="81"/>
    </row>
    <row r="8" spans="1:20" s="82" customFormat="1" ht="15">
      <c r="A8" s="81"/>
      <c r="B8" s="81"/>
      <c r="C8" s="223"/>
      <c r="D8" s="223"/>
      <c r="E8" s="90" t="s">
        <v>117</v>
      </c>
      <c r="F8" s="89"/>
      <c r="G8" s="89"/>
      <c r="H8" s="89"/>
      <c r="I8" s="89"/>
      <c r="J8" s="89"/>
      <c r="K8" s="81"/>
      <c r="L8" s="81" t="s">
        <v>0</v>
      </c>
      <c r="M8" s="81"/>
      <c r="N8" s="81"/>
      <c r="O8" s="81"/>
      <c r="P8" s="81"/>
      <c r="Q8" s="89"/>
      <c r="R8" s="89"/>
      <c r="S8" s="81"/>
      <c r="T8" s="81"/>
    </row>
    <row r="9" spans="1:20" s="82" customFormat="1" ht="16.149999999999999" thickBot="1">
      <c r="A9" s="7"/>
      <c r="B9" s="7"/>
      <c r="C9" s="91"/>
      <c r="D9" s="91"/>
      <c r="E9" s="81"/>
      <c r="F9" s="89"/>
      <c r="G9" s="89"/>
      <c r="H9" s="89"/>
      <c r="I9" s="89"/>
      <c r="J9" s="89"/>
      <c r="K9" s="81"/>
      <c r="L9" s="81"/>
      <c r="M9" s="81"/>
      <c r="N9" s="81"/>
      <c r="O9" s="81"/>
      <c r="P9" s="81"/>
      <c r="Q9" s="89"/>
      <c r="R9" s="89"/>
      <c r="S9" s="81"/>
      <c r="T9" s="81"/>
    </row>
    <row r="10" spans="1:20" s="82" customFormat="1" ht="16.149999999999999" thickTop="1" thickBot="1">
      <c r="A10" s="93"/>
      <c r="B10" s="94" t="s">
        <v>9</v>
      </c>
      <c r="C10" s="95"/>
      <c r="D10" s="95"/>
      <c r="E10" s="95"/>
      <c r="F10" s="95"/>
      <c r="G10" s="95"/>
      <c r="H10" s="95"/>
      <c r="I10" s="95"/>
      <c r="J10" s="96"/>
      <c r="K10" s="93"/>
      <c r="L10" s="93"/>
      <c r="M10" s="93"/>
      <c r="N10" s="93"/>
      <c r="O10" s="93"/>
      <c r="P10" s="93"/>
      <c r="Q10" s="94" t="s">
        <v>9</v>
      </c>
      <c r="R10" s="96"/>
      <c r="S10" s="93"/>
      <c r="T10" s="93"/>
    </row>
    <row r="11" spans="1:20" s="82" customFormat="1" ht="15.6" thickTop="1">
      <c r="A11" s="93"/>
      <c r="B11" s="97"/>
      <c r="C11" s="93"/>
      <c r="D11" s="93"/>
      <c r="E11" s="93"/>
      <c r="F11" s="93"/>
      <c r="G11" s="93"/>
      <c r="H11" s="93"/>
      <c r="I11" s="93"/>
      <c r="J11" s="98"/>
      <c r="K11" s="93"/>
      <c r="L11" s="93"/>
      <c r="M11" s="93"/>
      <c r="N11" s="93"/>
      <c r="O11" s="93"/>
      <c r="P11" s="93"/>
      <c r="Q11" s="97"/>
      <c r="R11" s="98"/>
      <c r="S11" s="93"/>
      <c r="T11" s="93"/>
    </row>
    <row r="12" spans="1:20" s="82" customFormat="1" ht="15">
      <c r="A12" s="93"/>
      <c r="B12" s="99" t="s">
        <v>10</v>
      </c>
      <c r="C12" s="100" t="s">
        <v>11</v>
      </c>
      <c r="D12" s="101" t="s">
        <v>12</v>
      </c>
      <c r="E12" s="100" t="s">
        <v>13</v>
      </c>
      <c r="F12" s="101" t="s">
        <v>14</v>
      </c>
      <c r="G12" s="102" t="s">
        <v>15</v>
      </c>
      <c r="H12" s="102" t="s">
        <v>16</v>
      </c>
      <c r="I12" s="102" t="s">
        <v>17</v>
      </c>
      <c r="J12" s="103" t="s">
        <v>18</v>
      </c>
      <c r="K12" s="100" t="s">
        <v>19</v>
      </c>
      <c r="L12" s="100" t="s">
        <v>20</v>
      </c>
      <c r="M12" s="101" t="s">
        <v>21</v>
      </c>
      <c r="N12" s="101" t="s">
        <v>22</v>
      </c>
      <c r="O12" s="101" t="s">
        <v>23</v>
      </c>
      <c r="P12" s="101" t="s">
        <v>24</v>
      </c>
      <c r="Q12" s="104" t="s">
        <v>25</v>
      </c>
      <c r="R12" s="103" t="s">
        <v>26</v>
      </c>
      <c r="S12" s="104" t="s">
        <v>27</v>
      </c>
      <c r="T12" s="105" t="s">
        <v>28</v>
      </c>
    </row>
    <row r="13" spans="1:20" s="82" customFormat="1" ht="12.75" customHeight="1">
      <c r="A13" s="106"/>
      <c r="B13" s="107" t="s">
        <v>0</v>
      </c>
      <c r="C13" s="108"/>
      <c r="D13" s="109" t="s">
        <v>0</v>
      </c>
      <c r="E13" s="109" t="s">
        <v>0</v>
      </c>
      <c r="F13" s="109" t="s">
        <v>0</v>
      </c>
      <c r="G13" s="110"/>
      <c r="H13" s="110" t="s">
        <v>0</v>
      </c>
      <c r="I13" s="354" t="s">
        <v>29</v>
      </c>
      <c r="J13" s="355"/>
      <c r="K13" s="111" t="s">
        <v>0</v>
      </c>
      <c r="L13" s="106"/>
      <c r="M13" s="111"/>
      <c r="N13" s="111"/>
      <c r="O13" s="111" t="s">
        <v>30</v>
      </c>
      <c r="P13" s="111"/>
      <c r="Q13" s="112"/>
      <c r="R13" s="113"/>
      <c r="S13" s="114"/>
      <c r="T13" s="114"/>
    </row>
    <row r="14" spans="1:20" s="82" customFormat="1" ht="12.75" customHeight="1">
      <c r="A14" s="115"/>
      <c r="B14" s="116" t="s">
        <v>31</v>
      </c>
      <c r="C14" s="110" t="s">
        <v>31</v>
      </c>
      <c r="D14" s="110" t="s">
        <v>32</v>
      </c>
      <c r="E14" s="110" t="s">
        <v>33</v>
      </c>
      <c r="F14" s="110" t="s">
        <v>0</v>
      </c>
      <c r="G14" s="110"/>
      <c r="H14" s="110" t="s">
        <v>0</v>
      </c>
      <c r="I14" s="356"/>
      <c r="J14" s="357"/>
      <c r="K14" s="117" t="s">
        <v>34</v>
      </c>
      <c r="L14" s="118" t="s">
        <v>35</v>
      </c>
      <c r="M14" s="118" t="s">
        <v>36</v>
      </c>
      <c r="N14" s="118" t="s">
        <v>37</v>
      </c>
      <c r="O14" s="118" t="s">
        <v>38</v>
      </c>
      <c r="P14" s="106" t="s">
        <v>39</v>
      </c>
      <c r="Q14" s="107" t="s">
        <v>40</v>
      </c>
      <c r="R14" s="119" t="s">
        <v>41</v>
      </c>
      <c r="S14" s="114" t="s">
        <v>42</v>
      </c>
      <c r="T14" s="120" t="s">
        <v>43</v>
      </c>
    </row>
    <row r="15" spans="1:20" s="82" customFormat="1" ht="12.75" customHeight="1" thickBot="1">
      <c r="A15" s="121" t="s">
        <v>44</v>
      </c>
      <c r="B15" s="122" t="s">
        <v>45</v>
      </c>
      <c r="C15" s="123" t="s">
        <v>77</v>
      </c>
      <c r="D15" s="123" t="s">
        <v>47</v>
      </c>
      <c r="E15" s="123" t="s">
        <v>48</v>
      </c>
      <c r="F15" s="123" t="s">
        <v>49</v>
      </c>
      <c r="G15" s="123" t="s">
        <v>50</v>
      </c>
      <c r="H15" s="123" t="s">
        <v>51</v>
      </c>
      <c r="I15" s="124" t="s">
        <v>52</v>
      </c>
      <c r="J15" s="125" t="s">
        <v>53</v>
      </c>
      <c r="K15" s="126" t="s">
        <v>54</v>
      </c>
      <c r="L15" s="127" t="s">
        <v>124</v>
      </c>
      <c r="M15" s="128" t="s">
        <v>56</v>
      </c>
      <c r="N15" s="128" t="s">
        <v>57</v>
      </c>
      <c r="O15" s="128" t="s">
        <v>58</v>
      </c>
      <c r="P15" s="129" t="s">
        <v>79</v>
      </c>
      <c r="Q15" s="130" t="s">
        <v>60</v>
      </c>
      <c r="R15" s="131" t="s">
        <v>60</v>
      </c>
      <c r="S15" s="126" t="s">
        <v>61</v>
      </c>
      <c r="T15" s="132" t="s">
        <v>62</v>
      </c>
    </row>
    <row r="16" spans="1:20" s="82" customFormat="1" ht="12.75" customHeight="1" thickTop="1">
      <c r="A16" s="133">
        <v>1</v>
      </c>
      <c r="B16" s="141">
        <v>6914</v>
      </c>
      <c r="C16" s="226" t="s">
        <v>125</v>
      </c>
      <c r="D16" s="227" t="s">
        <v>126</v>
      </c>
      <c r="E16" s="144" t="s">
        <v>127</v>
      </c>
      <c r="F16" s="145">
        <v>46978</v>
      </c>
      <c r="G16" s="145">
        <v>0</v>
      </c>
      <c r="H16" s="145">
        <f>SUM(L53)</f>
        <v>0</v>
      </c>
      <c r="I16" s="146">
        <v>46155</v>
      </c>
      <c r="J16" s="228">
        <v>742</v>
      </c>
      <c r="K16" s="147">
        <f>(+F16+G16+H16+J16)</f>
        <v>47720</v>
      </c>
      <c r="L16" s="138">
        <f>ROUND((+K16*0.3385),0)</f>
        <v>16153</v>
      </c>
      <c r="M16" s="147">
        <v>495</v>
      </c>
      <c r="N16" s="147">
        <v>0</v>
      </c>
      <c r="O16" s="147">
        <f>ROUND((+K16*0.0145),0)</f>
        <v>692</v>
      </c>
      <c r="P16" s="147">
        <v>187</v>
      </c>
      <c r="Q16" s="229">
        <v>21217</v>
      </c>
      <c r="R16" s="229">
        <v>742</v>
      </c>
      <c r="S16" s="147">
        <f>+L16+M16+N16+O16+P16+Q16+R16</f>
        <v>39486</v>
      </c>
      <c r="T16" s="145">
        <f>+K16+S16</f>
        <v>87206</v>
      </c>
    </row>
    <row r="17" spans="1:20" s="82" customFormat="1" ht="12.75" customHeight="1">
      <c r="A17" s="133">
        <f>A16+1</f>
        <v>2</v>
      </c>
      <c r="B17" s="230">
        <v>6912</v>
      </c>
      <c r="C17" s="231" t="s">
        <v>128</v>
      </c>
      <c r="D17" s="232" t="s">
        <v>129</v>
      </c>
      <c r="E17" s="233" t="s">
        <v>130</v>
      </c>
      <c r="F17" s="234">
        <v>60875</v>
      </c>
      <c r="G17" s="234">
        <v>0</v>
      </c>
      <c r="H17" s="234">
        <v>0</v>
      </c>
      <c r="I17" s="235">
        <v>46189</v>
      </c>
      <c r="J17" s="234">
        <v>768</v>
      </c>
      <c r="K17" s="234">
        <f>(+F17+G17+H17+J17)</f>
        <v>61643</v>
      </c>
      <c r="L17" s="138">
        <f t="shared" ref="L17:L18" si="0">ROUND((+K17*0.3385),0)</f>
        <v>20866</v>
      </c>
      <c r="M17" s="234">
        <v>495</v>
      </c>
      <c r="N17" s="234">
        <v>0</v>
      </c>
      <c r="O17" s="234">
        <f>ROUND((+K17*0.0145),0)</f>
        <v>894</v>
      </c>
      <c r="P17" s="234">
        <v>187</v>
      </c>
      <c r="Q17" s="145">
        <v>8150</v>
      </c>
      <c r="R17" s="145">
        <v>373</v>
      </c>
      <c r="S17" s="234">
        <f>+L17+M17+N17+O17+P17+Q17+R17</f>
        <v>30965</v>
      </c>
      <c r="T17" s="234">
        <f>+K17+S17</f>
        <v>92608</v>
      </c>
    </row>
    <row r="18" spans="1:20" s="82" customFormat="1" ht="12.75" customHeight="1">
      <c r="A18" s="133">
        <f>SUM(A17+1)</f>
        <v>3</v>
      </c>
      <c r="B18" s="236" t="s">
        <v>131</v>
      </c>
      <c r="C18" s="136" t="s">
        <v>132</v>
      </c>
      <c r="D18" s="136" t="s">
        <v>133</v>
      </c>
      <c r="E18" s="144" t="s">
        <v>134</v>
      </c>
      <c r="F18" s="145">
        <f>ROUND((49731*0.6),0)</f>
        <v>29839</v>
      </c>
      <c r="G18" s="138">
        <v>0</v>
      </c>
      <c r="H18" s="138">
        <v>0</v>
      </c>
      <c r="I18" s="146">
        <v>46077</v>
      </c>
      <c r="J18" s="228">
        <f>ROUND((1256*0.6),0)</f>
        <v>754</v>
      </c>
      <c r="K18" s="147">
        <f>(+F18+G18+H18+J18)</f>
        <v>30593</v>
      </c>
      <c r="L18" s="138">
        <f t="shared" si="0"/>
        <v>10356</v>
      </c>
      <c r="M18" s="147">
        <f>ROUND((495*0.6),0)</f>
        <v>297</v>
      </c>
      <c r="N18" s="147">
        <v>0</v>
      </c>
      <c r="O18" s="147">
        <f>ROUND((+K18*0.0145),0)</f>
        <v>444</v>
      </c>
      <c r="P18" s="147">
        <f>ROUND((187*0.6),0)</f>
        <v>112</v>
      </c>
      <c r="Q18" s="145">
        <f>ROUND((8150*0.6),0)</f>
        <v>4890</v>
      </c>
      <c r="R18" s="145">
        <f>ROUND((373*0.6),0)</f>
        <v>224</v>
      </c>
      <c r="S18" s="147">
        <f>+L18+M18+N18+O18+P18+Q18+R18</f>
        <v>16323</v>
      </c>
      <c r="T18" s="145">
        <f>+K18+S18</f>
        <v>46916</v>
      </c>
    </row>
    <row r="19" spans="1:20" s="82" customFormat="1" ht="12.75" customHeight="1">
      <c r="A19" s="133">
        <v>4</v>
      </c>
      <c r="B19" s="237">
        <v>6617</v>
      </c>
      <c r="C19" s="136" t="s">
        <v>135</v>
      </c>
      <c r="D19" s="238" t="s">
        <v>136</v>
      </c>
      <c r="E19" s="144" t="s">
        <v>134</v>
      </c>
      <c r="F19" s="145">
        <v>49731</v>
      </c>
      <c r="G19" s="145">
        <v>0</v>
      </c>
      <c r="H19" s="145">
        <v>0</v>
      </c>
      <c r="I19" s="146">
        <v>46469</v>
      </c>
      <c r="J19" s="228">
        <v>1099</v>
      </c>
      <c r="K19" s="147">
        <f>(+F19+G19+H19+J19)</f>
        <v>50830</v>
      </c>
      <c r="L19" s="138">
        <f>ROUND((+K19*0.3385),0)</f>
        <v>17206</v>
      </c>
      <c r="M19" s="147">
        <v>495</v>
      </c>
      <c r="N19" s="147">
        <v>0</v>
      </c>
      <c r="O19" s="147">
        <f>ROUND((+K19*0.0145),0)</f>
        <v>737</v>
      </c>
      <c r="P19" s="147">
        <v>187</v>
      </c>
      <c r="Q19" s="229">
        <v>4141</v>
      </c>
      <c r="R19" s="229">
        <v>373</v>
      </c>
      <c r="S19" s="148">
        <f>+L19+M19+N19+O19+P19+Q19+R19</f>
        <v>23139</v>
      </c>
      <c r="T19" s="145">
        <f>+K19+S19</f>
        <v>73969</v>
      </c>
    </row>
    <row r="20" spans="1:20" s="82" customFormat="1" ht="12" customHeight="1">
      <c r="A20" s="133"/>
      <c r="B20" s="141"/>
      <c r="C20" s="347"/>
      <c r="D20" s="239"/>
      <c r="E20" s="144"/>
      <c r="F20" s="145"/>
      <c r="G20" s="145"/>
      <c r="H20" s="145"/>
      <c r="I20" s="146"/>
      <c r="J20" s="228"/>
      <c r="K20" s="147"/>
      <c r="L20" s="138"/>
      <c r="M20" s="147"/>
      <c r="N20" s="147"/>
      <c r="O20" s="147"/>
      <c r="P20" s="147"/>
      <c r="Q20" s="229"/>
      <c r="R20" s="229"/>
      <c r="S20" s="148"/>
      <c r="T20" s="145"/>
    </row>
    <row r="21" spans="1:20" s="82" customFormat="1" ht="12.75" customHeight="1">
      <c r="A21" s="133"/>
      <c r="B21" s="141"/>
      <c r="C21" s="136"/>
      <c r="D21" s="142"/>
      <c r="E21" s="144"/>
      <c r="F21" s="145"/>
      <c r="G21" s="145"/>
      <c r="H21" s="145"/>
      <c r="I21" s="146"/>
      <c r="J21" s="228"/>
      <c r="K21" s="147"/>
      <c r="L21" s="138"/>
      <c r="M21" s="147"/>
      <c r="N21" s="147"/>
      <c r="O21" s="147"/>
      <c r="P21" s="147"/>
      <c r="Q21" s="229"/>
      <c r="R21" s="229"/>
      <c r="S21" s="147"/>
      <c r="T21" s="145"/>
    </row>
    <row r="22" spans="1:20" s="82" customFormat="1" ht="12.75" customHeight="1">
      <c r="A22" s="133"/>
      <c r="B22" s="141"/>
      <c r="C22" s="226"/>
      <c r="D22" s="142"/>
      <c r="E22" s="144"/>
      <c r="F22" s="145"/>
      <c r="G22" s="145"/>
      <c r="H22" s="145"/>
      <c r="I22" s="240"/>
      <c r="J22" s="228"/>
      <c r="K22" s="147"/>
      <c r="L22" s="138"/>
      <c r="M22" s="145"/>
      <c r="N22" s="147"/>
      <c r="O22" s="147"/>
      <c r="P22" s="145"/>
      <c r="Q22" s="145"/>
      <c r="R22" s="145"/>
      <c r="S22" s="147"/>
      <c r="T22" s="145"/>
    </row>
    <row r="23" spans="1:20" s="82" customFormat="1" ht="12.75" customHeight="1">
      <c r="A23" s="133"/>
      <c r="B23" s="141"/>
      <c r="C23" s="136"/>
      <c r="D23" s="142"/>
      <c r="E23" s="144"/>
      <c r="F23" s="145"/>
      <c r="G23" s="145"/>
      <c r="H23" s="145"/>
      <c r="I23" s="146"/>
      <c r="J23" s="228"/>
      <c r="K23" s="147"/>
      <c r="L23" s="138"/>
      <c r="M23" s="145"/>
      <c r="N23" s="147"/>
      <c r="O23" s="147"/>
      <c r="P23" s="145"/>
      <c r="Q23" s="145"/>
      <c r="R23" s="145"/>
      <c r="S23" s="147"/>
      <c r="T23" s="145"/>
    </row>
    <row r="24" spans="1:20" s="82" customFormat="1" ht="12.6" customHeight="1">
      <c r="A24" s="133"/>
      <c r="B24" s="141"/>
      <c r="C24" s="226"/>
      <c r="D24" s="142"/>
      <c r="E24" s="137"/>
      <c r="F24" s="145"/>
      <c r="G24" s="145"/>
      <c r="H24" s="145"/>
      <c r="I24" s="146"/>
      <c r="J24" s="228"/>
      <c r="K24" s="147"/>
      <c r="L24" s="138"/>
      <c r="M24" s="147"/>
      <c r="N24" s="147"/>
      <c r="O24" s="147"/>
      <c r="P24" s="145"/>
      <c r="Q24" s="145"/>
      <c r="R24" s="145"/>
      <c r="S24" s="147"/>
      <c r="T24" s="145"/>
    </row>
    <row r="25" spans="1:20" s="82" customFormat="1" ht="12.75" customHeight="1">
      <c r="A25" s="133"/>
      <c r="B25" s="141"/>
      <c r="C25" s="136"/>
      <c r="D25" s="142"/>
      <c r="E25" s="144"/>
      <c r="F25" s="145"/>
      <c r="G25" s="145"/>
      <c r="H25" s="145"/>
      <c r="I25" s="146"/>
      <c r="J25" s="228"/>
      <c r="K25" s="147"/>
      <c r="L25" s="138"/>
      <c r="M25" s="147"/>
      <c r="N25" s="147"/>
      <c r="O25" s="147"/>
      <c r="P25" s="145"/>
      <c r="Q25" s="145"/>
      <c r="R25" s="145"/>
      <c r="S25" s="147"/>
      <c r="T25" s="145"/>
    </row>
    <row r="26" spans="1:20" s="82" customFormat="1" ht="12.75" customHeight="1">
      <c r="A26" s="133"/>
      <c r="B26" s="141"/>
      <c r="C26" s="136"/>
      <c r="D26" s="239"/>
      <c r="E26" s="144"/>
      <c r="F26" s="145"/>
      <c r="G26" s="145"/>
      <c r="H26" s="145"/>
      <c r="I26" s="146"/>
      <c r="J26" s="228"/>
      <c r="K26" s="147"/>
      <c r="L26" s="138"/>
      <c r="M26" s="147"/>
      <c r="N26" s="147"/>
      <c r="O26" s="147"/>
      <c r="P26" s="145"/>
      <c r="Q26" s="145"/>
      <c r="R26" s="145"/>
      <c r="S26" s="147"/>
      <c r="T26" s="145"/>
    </row>
    <row r="27" spans="1:20" s="82" customFormat="1" ht="12.75" customHeight="1">
      <c r="A27" s="133"/>
      <c r="B27" s="141"/>
      <c r="C27" s="136"/>
      <c r="D27" s="239"/>
      <c r="E27" s="144"/>
      <c r="F27" s="145"/>
      <c r="G27" s="145"/>
      <c r="H27" s="145"/>
      <c r="I27" s="146"/>
      <c r="J27" s="228"/>
      <c r="K27" s="147"/>
      <c r="L27" s="138"/>
      <c r="M27" s="147"/>
      <c r="N27" s="147"/>
      <c r="O27" s="147"/>
      <c r="P27" s="147"/>
      <c r="Q27" s="229"/>
      <c r="R27" s="229"/>
      <c r="S27" s="147"/>
      <c r="T27" s="145"/>
    </row>
    <row r="28" spans="1:20" s="82" customFormat="1" ht="12.75" customHeight="1">
      <c r="A28" s="133"/>
      <c r="B28" s="141"/>
      <c r="C28" s="142"/>
      <c r="D28" s="239"/>
      <c r="E28" s="144"/>
      <c r="F28" s="145"/>
      <c r="G28" s="145"/>
      <c r="H28" s="145"/>
      <c r="I28" s="146"/>
      <c r="J28" s="228"/>
      <c r="K28" s="147"/>
      <c r="L28" s="138"/>
      <c r="M28" s="147"/>
      <c r="N28" s="147"/>
      <c r="O28" s="147"/>
      <c r="P28" s="147"/>
      <c r="Q28" s="229"/>
      <c r="R28" s="229"/>
      <c r="S28" s="147"/>
      <c r="T28" s="145"/>
    </row>
    <row r="29" spans="1:20" s="82" customFormat="1" ht="12.75" customHeight="1">
      <c r="A29" s="133"/>
      <c r="B29" s="141"/>
      <c r="C29" s="136"/>
      <c r="D29" s="136"/>
      <c r="E29" s="144"/>
      <c r="F29" s="145"/>
      <c r="G29" s="145"/>
      <c r="H29" s="145"/>
      <c r="I29" s="146"/>
      <c r="J29" s="228"/>
      <c r="K29" s="147"/>
      <c r="L29" s="138"/>
      <c r="M29" s="147"/>
      <c r="N29" s="147"/>
      <c r="O29" s="147"/>
      <c r="P29" s="147"/>
      <c r="Q29" s="229"/>
      <c r="R29" s="229"/>
      <c r="S29" s="147"/>
      <c r="T29" s="145"/>
    </row>
    <row r="30" spans="1:20" s="82" customFormat="1" ht="12.75" customHeight="1">
      <c r="A30" s="133"/>
      <c r="B30" s="141"/>
      <c r="C30" s="136"/>
      <c r="D30" s="239"/>
      <c r="E30" s="144"/>
      <c r="F30" s="145"/>
      <c r="G30" s="145"/>
      <c r="H30" s="145"/>
      <c r="I30" s="146"/>
      <c r="J30" s="228"/>
      <c r="K30" s="147"/>
      <c r="L30" s="138"/>
      <c r="M30" s="147"/>
      <c r="N30" s="147"/>
      <c r="O30" s="147"/>
      <c r="P30" s="147"/>
      <c r="Q30" s="229"/>
      <c r="R30" s="229"/>
      <c r="S30" s="147"/>
      <c r="T30" s="145"/>
    </row>
    <row r="31" spans="1:20" s="82" customFormat="1" ht="12.75" customHeight="1">
      <c r="A31" s="133"/>
      <c r="B31" s="141"/>
      <c r="C31" s="136"/>
      <c r="D31" s="142"/>
      <c r="E31" s="144"/>
      <c r="F31" s="145"/>
      <c r="G31" s="145"/>
      <c r="H31" s="145"/>
      <c r="I31" s="146"/>
      <c r="J31" s="228"/>
      <c r="K31" s="147"/>
      <c r="L31" s="138"/>
      <c r="M31" s="147"/>
      <c r="N31" s="147"/>
      <c r="O31" s="147"/>
      <c r="P31" s="147"/>
      <c r="Q31" s="229"/>
      <c r="R31" s="229"/>
      <c r="S31" s="147"/>
      <c r="T31" s="145"/>
    </row>
    <row r="32" spans="1:20" s="82" customFormat="1" ht="12.75" customHeight="1">
      <c r="A32" s="133"/>
      <c r="B32" s="141"/>
      <c r="C32" s="241"/>
      <c r="D32" s="136"/>
      <c r="E32" s="144"/>
      <c r="F32" s="145"/>
      <c r="G32" s="145"/>
      <c r="H32" s="145"/>
      <c r="I32" s="146"/>
      <c r="J32" s="228"/>
      <c r="K32" s="147"/>
      <c r="L32" s="138"/>
      <c r="M32" s="147"/>
      <c r="N32" s="147"/>
      <c r="O32" s="147"/>
      <c r="P32" s="147"/>
      <c r="Q32" s="229"/>
      <c r="R32" s="229"/>
      <c r="S32" s="147"/>
      <c r="T32" s="145"/>
    </row>
    <row r="33" spans="1:20" s="82" customFormat="1" ht="12.75" customHeight="1">
      <c r="A33" s="133"/>
      <c r="B33" s="141"/>
      <c r="C33" s="136"/>
      <c r="D33" s="136"/>
      <c r="E33" s="144"/>
      <c r="F33" s="145"/>
      <c r="G33" s="145"/>
      <c r="H33" s="145"/>
      <c r="I33" s="146"/>
      <c r="J33" s="228"/>
      <c r="K33" s="147"/>
      <c r="L33" s="138"/>
      <c r="M33" s="147"/>
      <c r="N33" s="147"/>
      <c r="O33" s="147"/>
      <c r="P33" s="147"/>
      <c r="Q33" s="229"/>
      <c r="R33" s="229"/>
      <c r="S33" s="147"/>
      <c r="T33" s="145"/>
    </row>
    <row r="34" spans="1:20" s="82" customFormat="1" ht="12.75" customHeight="1">
      <c r="A34" s="133"/>
      <c r="B34" s="237"/>
      <c r="C34" s="136"/>
      <c r="D34" s="238"/>
      <c r="E34" s="144"/>
      <c r="F34" s="145"/>
      <c r="G34" s="145"/>
      <c r="H34" s="145"/>
      <c r="I34" s="146"/>
      <c r="J34" s="228"/>
      <c r="K34" s="147"/>
      <c r="L34" s="138"/>
      <c r="M34" s="147"/>
      <c r="N34" s="147"/>
      <c r="O34" s="147"/>
      <c r="P34" s="147"/>
      <c r="Q34" s="229"/>
      <c r="R34" s="229"/>
      <c r="S34" s="147"/>
      <c r="T34" s="145"/>
    </row>
    <row r="35" spans="1:20" s="82" customFormat="1" ht="12.75" customHeight="1">
      <c r="A35" s="133"/>
      <c r="B35" s="141"/>
      <c r="C35" s="136"/>
      <c r="D35" s="136"/>
      <c r="E35" s="144"/>
      <c r="F35" s="145"/>
      <c r="G35" s="145"/>
      <c r="H35" s="145"/>
      <c r="I35" s="146"/>
      <c r="J35" s="228"/>
      <c r="K35" s="147"/>
      <c r="L35" s="138"/>
      <c r="M35" s="147"/>
      <c r="N35" s="147"/>
      <c r="O35" s="147"/>
      <c r="P35" s="147"/>
      <c r="Q35" s="229"/>
      <c r="R35" s="229"/>
      <c r="S35" s="147"/>
      <c r="T35" s="145"/>
    </row>
    <row r="36" spans="1:20" s="82" customFormat="1" ht="12.75" customHeight="1">
      <c r="A36" s="133"/>
      <c r="B36" s="141"/>
      <c r="C36" s="142"/>
      <c r="D36" s="136"/>
      <c r="E36" s="144"/>
      <c r="F36" s="145"/>
      <c r="G36" s="145"/>
      <c r="H36" s="145"/>
      <c r="I36" s="146"/>
      <c r="J36" s="228"/>
      <c r="K36" s="147"/>
      <c r="L36" s="138"/>
      <c r="M36" s="147"/>
      <c r="N36" s="147"/>
      <c r="O36" s="147"/>
      <c r="P36" s="147"/>
      <c r="Q36" s="229"/>
      <c r="R36" s="229"/>
      <c r="S36" s="147"/>
      <c r="T36" s="145"/>
    </row>
    <row r="37" spans="1:20" s="82" customFormat="1" ht="12.75" customHeight="1">
      <c r="A37" s="149"/>
      <c r="B37" s="149"/>
      <c r="C37" s="149"/>
      <c r="D37" s="150" t="s">
        <v>68</v>
      </c>
      <c r="E37" s="151" t="s">
        <v>63</v>
      </c>
      <c r="F37" s="152">
        <f>SUM(F16:F19)</f>
        <v>187423</v>
      </c>
      <c r="G37" s="152">
        <f>SUM(G16:G19)</f>
        <v>0</v>
      </c>
      <c r="H37" s="152">
        <f>SUM(H16:H19)</f>
        <v>0</v>
      </c>
      <c r="I37" s="153" t="s">
        <v>63</v>
      </c>
      <c r="J37" s="152">
        <f t="shared" ref="J37:T37" si="1">SUM(J16:J19)</f>
        <v>3363</v>
      </c>
      <c r="K37" s="152">
        <f t="shared" si="1"/>
        <v>190786</v>
      </c>
      <c r="L37" s="152">
        <f t="shared" si="1"/>
        <v>64581</v>
      </c>
      <c r="M37" s="152">
        <f t="shared" si="1"/>
        <v>1782</v>
      </c>
      <c r="N37" s="152">
        <f t="shared" si="1"/>
        <v>0</v>
      </c>
      <c r="O37" s="152">
        <f t="shared" si="1"/>
        <v>2767</v>
      </c>
      <c r="P37" s="152">
        <f t="shared" si="1"/>
        <v>673</v>
      </c>
      <c r="Q37" s="152">
        <f t="shared" si="1"/>
        <v>38398</v>
      </c>
      <c r="R37" s="152">
        <f t="shared" si="1"/>
        <v>1712</v>
      </c>
      <c r="S37" s="152">
        <f t="shared" si="1"/>
        <v>109913</v>
      </c>
      <c r="T37" s="152">
        <f t="shared" si="1"/>
        <v>300699</v>
      </c>
    </row>
    <row r="38" spans="1:20" s="82" customFormat="1" ht="15.6">
      <c r="A38" s="78" t="s">
        <v>69</v>
      </c>
      <c r="B38" s="154"/>
      <c r="C38" s="155"/>
      <c r="D38" s="156" t="s">
        <v>86</v>
      </c>
      <c r="E38" s="155"/>
      <c r="F38" s="157"/>
      <c r="G38" s="157"/>
      <c r="H38" s="157"/>
      <c r="I38" s="157"/>
      <c r="J38" s="158"/>
      <c r="K38" s="159"/>
      <c r="L38" s="159"/>
      <c r="M38" s="159"/>
      <c r="N38" s="159"/>
      <c r="O38" s="159"/>
      <c r="P38" s="159"/>
      <c r="Q38" s="159"/>
      <c r="R38" s="159"/>
      <c r="S38" s="159"/>
      <c r="T38" s="159"/>
    </row>
    <row r="39" spans="1:20" s="82" customFormat="1" ht="15.6">
      <c r="A39" s="78" t="s">
        <v>87</v>
      </c>
      <c r="B39" s="154"/>
      <c r="C39" s="160"/>
      <c r="D39" s="155"/>
      <c r="E39" s="155"/>
      <c r="F39" s="157"/>
      <c r="G39" s="157"/>
      <c r="H39" s="157"/>
      <c r="I39" s="157"/>
      <c r="J39" s="158"/>
      <c r="K39" s="159"/>
      <c r="L39" s="159"/>
      <c r="M39" s="159"/>
      <c r="N39" s="159"/>
      <c r="O39" s="159"/>
      <c r="P39" s="159"/>
      <c r="Q39" s="159"/>
      <c r="R39" s="159"/>
      <c r="S39" s="159"/>
      <c r="T39" s="242"/>
    </row>
    <row r="40" spans="1:20">
      <c r="A40" s="78" t="s">
        <v>88</v>
      </c>
      <c r="B40" s="154"/>
      <c r="C40" s="161"/>
      <c r="D40" s="162"/>
      <c r="E40" s="162"/>
      <c r="F40" s="162"/>
      <c r="G40" s="162"/>
      <c r="H40" s="162"/>
      <c r="I40" s="162"/>
      <c r="J40" s="162"/>
      <c r="K40" s="163"/>
      <c r="L40" s="163"/>
      <c r="M40" s="163"/>
      <c r="N40" s="163"/>
      <c r="O40" s="163"/>
      <c r="P40" s="163"/>
      <c r="Q40" s="163"/>
      <c r="R40" s="163"/>
      <c r="S40" s="163"/>
      <c r="T40" s="163"/>
    </row>
    <row r="41" spans="1:20" ht="13.9" thickBot="1"/>
    <row r="42" spans="1:20" ht="14.45" thickTop="1" thickBot="1">
      <c r="A42" s="166"/>
      <c r="B42" s="167" t="s">
        <v>9</v>
      </c>
      <c r="C42" s="168"/>
      <c r="D42" s="168"/>
      <c r="E42" s="168"/>
      <c r="F42" s="168"/>
      <c r="G42" s="168"/>
      <c r="H42" s="168"/>
      <c r="I42" s="168"/>
      <c r="J42" s="169"/>
      <c r="K42" s="169"/>
      <c r="L42" s="170"/>
    </row>
    <row r="43" spans="1:20" ht="13.9" thickTop="1">
      <c r="A43" s="166"/>
      <c r="B43" s="173" t="s">
        <v>89</v>
      </c>
      <c r="C43" s="174"/>
      <c r="D43" s="174"/>
      <c r="E43" s="174"/>
      <c r="F43" s="174"/>
      <c r="G43" s="174"/>
      <c r="H43" s="174"/>
      <c r="I43" s="174"/>
      <c r="J43" s="174"/>
      <c r="K43" s="174"/>
      <c r="L43" s="175"/>
    </row>
    <row r="44" spans="1:20">
      <c r="A44" s="166"/>
      <c r="B44" s="176" t="s">
        <v>10</v>
      </c>
      <c r="C44" s="177" t="s">
        <v>11</v>
      </c>
      <c r="D44" s="177" t="s">
        <v>12</v>
      </c>
      <c r="E44" s="177" t="s">
        <v>13</v>
      </c>
      <c r="F44" s="177" t="s">
        <v>14</v>
      </c>
      <c r="G44" s="177" t="s">
        <v>15</v>
      </c>
      <c r="H44" s="177" t="s">
        <v>16</v>
      </c>
      <c r="I44" s="177" t="s">
        <v>17</v>
      </c>
      <c r="J44" s="177" t="s">
        <v>18</v>
      </c>
      <c r="K44" s="177" t="s">
        <v>19</v>
      </c>
      <c r="L44" s="178" t="s">
        <v>20</v>
      </c>
    </row>
    <row r="45" spans="1:20" hidden="1">
      <c r="A45" s="166"/>
      <c r="B45" s="176"/>
      <c r="C45" s="179"/>
      <c r="D45" s="177"/>
      <c r="E45" s="179"/>
      <c r="F45" s="180" t="s">
        <v>59</v>
      </c>
      <c r="G45" s="181" t="s">
        <v>79</v>
      </c>
      <c r="H45" s="182" t="s">
        <v>90</v>
      </c>
      <c r="I45" s="182" t="s">
        <v>91</v>
      </c>
      <c r="J45" s="182" t="s">
        <v>92</v>
      </c>
      <c r="K45" s="182" t="s">
        <v>93</v>
      </c>
      <c r="L45" s="183"/>
    </row>
    <row r="46" spans="1:20" hidden="1">
      <c r="A46" s="184"/>
      <c r="B46" s="185" t="s">
        <v>0</v>
      </c>
      <c r="C46" s="186"/>
      <c r="D46" s="187" t="s">
        <v>0</v>
      </c>
      <c r="E46" s="187" t="s">
        <v>94</v>
      </c>
      <c r="F46" s="188" t="s">
        <v>95</v>
      </c>
      <c r="G46" s="189"/>
      <c r="H46" s="189" t="s">
        <v>0</v>
      </c>
      <c r="I46" s="190" t="s">
        <v>96</v>
      </c>
      <c r="J46" s="189" t="s">
        <v>97</v>
      </c>
      <c r="K46" s="189" t="s">
        <v>98</v>
      </c>
      <c r="L46" s="191" t="s">
        <v>0</v>
      </c>
    </row>
    <row r="47" spans="1:20" hidden="1">
      <c r="A47" s="192"/>
      <c r="B47" s="193" t="s">
        <v>31</v>
      </c>
      <c r="C47" s="189" t="s">
        <v>31</v>
      </c>
      <c r="D47" s="189" t="s">
        <v>32</v>
      </c>
      <c r="E47" s="189" t="s">
        <v>99</v>
      </c>
      <c r="F47" s="189" t="s">
        <v>99</v>
      </c>
      <c r="G47" s="189" t="s">
        <v>100</v>
      </c>
      <c r="H47" s="189" t="s">
        <v>100</v>
      </c>
      <c r="I47" s="189" t="s">
        <v>99</v>
      </c>
      <c r="J47" s="189" t="s">
        <v>99</v>
      </c>
      <c r="K47" s="189" t="s">
        <v>99</v>
      </c>
      <c r="L47" s="194" t="s">
        <v>101</v>
      </c>
    </row>
    <row r="48" spans="1:20" ht="13.9" hidden="1" thickBot="1">
      <c r="A48" s="196" t="s">
        <v>44</v>
      </c>
      <c r="B48" s="197" t="s">
        <v>45</v>
      </c>
      <c r="C48" s="198" t="s">
        <v>46</v>
      </c>
      <c r="D48" s="198" t="s">
        <v>47</v>
      </c>
      <c r="E48" s="198"/>
      <c r="F48" s="199" t="s">
        <v>102</v>
      </c>
      <c r="G48" s="199" t="s">
        <v>102</v>
      </c>
      <c r="H48" s="199" t="s">
        <v>103</v>
      </c>
      <c r="I48" s="199" t="s">
        <v>104</v>
      </c>
      <c r="J48" s="199" t="s">
        <v>104</v>
      </c>
      <c r="K48" s="199" t="s">
        <v>105</v>
      </c>
      <c r="L48" s="200" t="s">
        <v>54</v>
      </c>
    </row>
    <row r="49" spans="1:12" ht="13.9" hidden="1" thickTop="1">
      <c r="A49" s="201">
        <v>1</v>
      </c>
      <c r="B49" s="202">
        <f t="shared" ref="B49:D51" si="2">B16</f>
        <v>6914</v>
      </c>
      <c r="C49" s="202" t="str">
        <f t="shared" si="2"/>
        <v>Administrative Officer</v>
      </c>
      <c r="D49" s="202" t="str">
        <f t="shared" si="2"/>
        <v>Diego, Cherika (5/13/24)</v>
      </c>
      <c r="E49" s="203">
        <v>0</v>
      </c>
      <c r="F49" s="203">
        <v>0</v>
      </c>
      <c r="G49" s="203">
        <v>0</v>
      </c>
      <c r="H49" s="203">
        <v>0</v>
      </c>
      <c r="I49" s="203">
        <v>0</v>
      </c>
      <c r="J49" s="203">
        <v>0</v>
      </c>
      <c r="K49" s="203">
        <v>0</v>
      </c>
      <c r="L49" s="204">
        <f t="shared" ref="L49:L51" si="3">+E49+F49+G49+H49+I49+J49+K49</f>
        <v>0</v>
      </c>
    </row>
    <row r="50" spans="1:12" hidden="1">
      <c r="A50" s="201">
        <f>A49+1</f>
        <v>2</v>
      </c>
      <c r="B50" s="202">
        <f t="shared" si="2"/>
        <v>6912</v>
      </c>
      <c r="C50" s="202" t="str">
        <f t="shared" si="2"/>
        <v>Program Coordinator IV BPAD</v>
      </c>
      <c r="D50" s="202" t="str">
        <f t="shared" si="2"/>
        <v>Woodall, Myeong</v>
      </c>
      <c r="E50" s="205">
        <v>0</v>
      </c>
      <c r="F50" s="205">
        <v>0</v>
      </c>
      <c r="G50" s="205">
        <v>0</v>
      </c>
      <c r="H50" s="205">
        <v>0</v>
      </c>
      <c r="I50" s="205">
        <v>0</v>
      </c>
      <c r="J50" s="206">
        <v>0</v>
      </c>
      <c r="K50" s="206">
        <v>0</v>
      </c>
      <c r="L50" s="207">
        <f t="shared" si="3"/>
        <v>0</v>
      </c>
    </row>
    <row r="51" spans="1:12" hidden="1">
      <c r="A51" s="201">
        <f t="shared" ref="A51:A66" si="4">A50+1</f>
        <v>3</v>
      </c>
      <c r="B51" s="202" t="str">
        <f t="shared" si="2"/>
        <v>6609***</v>
      </c>
      <c r="C51" s="202" t="str">
        <f t="shared" si="2"/>
        <v>Prog. Coord. II (Sel. Fac.) BCS ($49,731 @ 60%)</v>
      </c>
      <c r="D51" s="202" t="str">
        <f t="shared" si="2"/>
        <v>Taitague, Michael</v>
      </c>
      <c r="E51" s="205">
        <v>0</v>
      </c>
      <c r="F51" s="205">
        <v>0</v>
      </c>
      <c r="G51" s="205">
        <v>0</v>
      </c>
      <c r="H51" s="205">
        <v>0</v>
      </c>
      <c r="I51" s="205">
        <v>0</v>
      </c>
      <c r="J51" s="206">
        <v>0</v>
      </c>
      <c r="K51" s="206">
        <v>0</v>
      </c>
      <c r="L51" s="207">
        <f t="shared" si="3"/>
        <v>0</v>
      </c>
    </row>
    <row r="52" spans="1:12" hidden="1">
      <c r="A52" s="201">
        <f t="shared" si="4"/>
        <v>4</v>
      </c>
      <c r="B52" s="202">
        <v>6617</v>
      </c>
      <c r="C52" s="137" t="s">
        <v>137</v>
      </c>
      <c r="D52" s="202" t="s">
        <v>136</v>
      </c>
      <c r="E52" s="205">
        <v>0</v>
      </c>
      <c r="F52" s="205">
        <v>0</v>
      </c>
      <c r="G52" s="205">
        <v>0</v>
      </c>
      <c r="H52" s="205">
        <v>0</v>
      </c>
      <c r="I52" s="205">
        <v>0</v>
      </c>
      <c r="J52" s="206">
        <v>0</v>
      </c>
      <c r="K52" s="206">
        <v>0</v>
      </c>
      <c r="L52" s="207">
        <v>0</v>
      </c>
    </row>
    <row r="53" spans="1:12" hidden="1">
      <c r="A53" s="201">
        <f t="shared" si="4"/>
        <v>5</v>
      </c>
      <c r="B53" s="202"/>
      <c r="C53" s="244"/>
      <c r="D53" s="244"/>
      <c r="E53" s="205"/>
      <c r="F53" s="205"/>
      <c r="G53" s="205"/>
      <c r="H53" s="205"/>
      <c r="I53" s="205"/>
      <c r="J53" s="206"/>
      <c r="K53" s="206"/>
      <c r="L53" s="207"/>
    </row>
    <row r="54" spans="1:12" hidden="1">
      <c r="A54" s="201">
        <f t="shared" si="4"/>
        <v>6</v>
      </c>
      <c r="B54" s="202"/>
      <c r="C54" s="202"/>
      <c r="D54" s="202"/>
      <c r="E54" s="205"/>
      <c r="F54" s="205"/>
      <c r="G54" s="205"/>
      <c r="H54" s="205"/>
      <c r="I54" s="205"/>
      <c r="J54" s="206"/>
      <c r="K54" s="206"/>
      <c r="L54" s="207"/>
    </row>
    <row r="55" spans="1:12" hidden="1">
      <c r="A55" s="201">
        <f t="shared" si="4"/>
        <v>7</v>
      </c>
      <c r="B55" s="202"/>
      <c r="C55" s="202"/>
      <c r="D55" s="202"/>
      <c r="E55" s="205"/>
      <c r="F55" s="205"/>
      <c r="G55" s="205"/>
      <c r="H55" s="205"/>
      <c r="I55" s="205"/>
      <c r="J55" s="206"/>
      <c r="K55" s="206"/>
      <c r="L55" s="207"/>
    </row>
    <row r="56" spans="1:12" hidden="1">
      <c r="A56" s="201">
        <f t="shared" si="4"/>
        <v>8</v>
      </c>
      <c r="B56" s="202"/>
      <c r="C56" s="202"/>
      <c r="D56" s="202"/>
      <c r="E56" s="205"/>
      <c r="F56" s="205"/>
      <c r="G56" s="205"/>
      <c r="H56" s="205"/>
      <c r="I56" s="205"/>
      <c r="J56" s="206"/>
      <c r="K56" s="206"/>
      <c r="L56" s="207"/>
    </row>
    <row r="57" spans="1:12" hidden="1">
      <c r="A57" s="201">
        <f t="shared" si="4"/>
        <v>9</v>
      </c>
      <c r="B57" s="202"/>
      <c r="C57" s="202"/>
      <c r="D57" s="202" t="s">
        <v>106</v>
      </c>
      <c r="E57" s="205"/>
      <c r="F57" s="205"/>
      <c r="G57" s="205"/>
      <c r="H57" s="205"/>
      <c r="I57" s="205"/>
      <c r="J57" s="206"/>
      <c r="K57" s="206"/>
      <c r="L57" s="207"/>
    </row>
    <row r="58" spans="1:12" hidden="1">
      <c r="A58" s="201">
        <f t="shared" si="4"/>
        <v>10</v>
      </c>
      <c r="B58" s="202"/>
      <c r="C58" s="202"/>
      <c r="D58" s="202"/>
      <c r="E58" s="205"/>
      <c r="F58" s="205"/>
      <c r="G58" s="205"/>
      <c r="H58" s="205"/>
      <c r="I58" s="205"/>
      <c r="J58" s="206"/>
      <c r="K58" s="206"/>
      <c r="L58" s="207"/>
    </row>
    <row r="59" spans="1:12" hidden="1">
      <c r="A59" s="201">
        <f t="shared" si="4"/>
        <v>11</v>
      </c>
      <c r="B59" s="202"/>
      <c r="C59" s="202"/>
      <c r="D59" s="202"/>
      <c r="E59" s="205"/>
      <c r="F59" s="205"/>
      <c r="G59" s="205"/>
      <c r="H59" s="205"/>
      <c r="I59" s="205"/>
      <c r="J59" s="206"/>
      <c r="K59" s="206"/>
      <c r="L59" s="207"/>
    </row>
    <row r="60" spans="1:12" hidden="1">
      <c r="A60" s="201">
        <f t="shared" si="4"/>
        <v>12</v>
      </c>
      <c r="B60" s="202"/>
      <c r="C60" s="202"/>
      <c r="D60" s="202"/>
      <c r="E60" s="205"/>
      <c r="F60" s="205"/>
      <c r="G60" s="205"/>
      <c r="H60" s="205"/>
      <c r="I60" s="205"/>
      <c r="J60" s="206"/>
      <c r="K60" s="206"/>
      <c r="L60" s="207"/>
    </row>
    <row r="61" spans="1:12" hidden="1">
      <c r="A61" s="201">
        <f t="shared" si="4"/>
        <v>13</v>
      </c>
      <c r="B61" s="202"/>
      <c r="C61" s="202"/>
      <c r="D61" s="202"/>
      <c r="E61" s="205"/>
      <c r="F61" s="205"/>
      <c r="G61" s="205"/>
      <c r="H61" s="205"/>
      <c r="I61" s="205"/>
      <c r="J61" s="206"/>
      <c r="K61" s="206"/>
      <c r="L61" s="207"/>
    </row>
    <row r="62" spans="1:12" hidden="1">
      <c r="A62" s="201">
        <f t="shared" si="4"/>
        <v>14</v>
      </c>
      <c r="B62" s="202"/>
      <c r="C62" s="202"/>
      <c r="D62" s="202"/>
      <c r="E62" s="205"/>
      <c r="F62" s="205"/>
      <c r="G62" s="205"/>
      <c r="H62" s="205"/>
      <c r="I62" s="205"/>
      <c r="J62" s="206"/>
      <c r="K62" s="206"/>
      <c r="L62" s="207"/>
    </row>
    <row r="63" spans="1:12" hidden="1">
      <c r="A63" s="201">
        <f t="shared" si="4"/>
        <v>15</v>
      </c>
      <c r="B63" s="202"/>
      <c r="C63" s="202"/>
      <c r="D63" s="202"/>
      <c r="E63" s="205"/>
      <c r="F63" s="205"/>
      <c r="G63" s="205"/>
      <c r="H63" s="205"/>
      <c r="I63" s="205"/>
      <c r="J63" s="206"/>
      <c r="K63" s="206"/>
      <c r="L63" s="207"/>
    </row>
    <row r="64" spans="1:12" hidden="1">
      <c r="A64" s="201">
        <f t="shared" si="4"/>
        <v>16</v>
      </c>
      <c r="B64" s="202"/>
      <c r="C64" s="202"/>
      <c r="D64" s="202"/>
      <c r="E64" s="205"/>
      <c r="F64" s="205"/>
      <c r="G64" s="205"/>
      <c r="H64" s="205"/>
      <c r="I64" s="205"/>
      <c r="J64" s="206"/>
      <c r="K64" s="206"/>
      <c r="L64" s="207"/>
    </row>
    <row r="65" spans="1:12" hidden="1">
      <c r="A65" s="201">
        <f t="shared" si="4"/>
        <v>17</v>
      </c>
      <c r="B65" s="202"/>
      <c r="C65" s="202"/>
      <c r="D65" s="202"/>
      <c r="E65" s="205"/>
      <c r="F65" s="205"/>
      <c r="G65" s="205"/>
      <c r="H65" s="205"/>
      <c r="I65" s="205"/>
      <c r="J65" s="206"/>
      <c r="K65" s="206"/>
      <c r="L65" s="207"/>
    </row>
    <row r="66" spans="1:12" hidden="1">
      <c r="A66" s="201">
        <f t="shared" si="4"/>
        <v>18</v>
      </c>
      <c r="B66" s="202"/>
      <c r="C66" s="202"/>
      <c r="D66" s="202"/>
      <c r="E66" s="205"/>
      <c r="F66" s="205"/>
      <c r="G66" s="205"/>
      <c r="H66" s="205"/>
      <c r="I66" s="205"/>
      <c r="J66" s="206"/>
      <c r="K66" s="206"/>
      <c r="L66" s="207"/>
    </row>
    <row r="67" spans="1:12" hidden="1">
      <c r="A67" s="201">
        <v>19</v>
      </c>
      <c r="B67" s="202"/>
      <c r="C67" s="202"/>
      <c r="D67" s="202"/>
      <c r="E67" s="205"/>
      <c r="F67" s="205"/>
      <c r="G67" s="205"/>
      <c r="H67" s="205"/>
      <c r="I67" s="205"/>
      <c r="J67" s="206"/>
      <c r="K67" s="206"/>
      <c r="L67" s="207"/>
    </row>
    <row r="68" spans="1:12" hidden="1">
      <c r="A68" s="201">
        <v>20</v>
      </c>
      <c r="B68" s="202"/>
      <c r="C68" s="202"/>
      <c r="D68" s="202"/>
      <c r="E68" s="205"/>
      <c r="F68" s="205"/>
      <c r="G68" s="205"/>
      <c r="H68" s="205"/>
      <c r="I68" s="205"/>
      <c r="J68" s="206"/>
      <c r="K68" s="206"/>
      <c r="L68" s="207"/>
    </row>
    <row r="69" spans="1:12" hidden="1">
      <c r="A69" s="201">
        <v>21</v>
      </c>
      <c r="B69" s="202"/>
      <c r="C69" s="202"/>
      <c r="D69" s="202"/>
      <c r="E69" s="205"/>
      <c r="F69" s="205"/>
      <c r="G69" s="205"/>
      <c r="H69" s="205"/>
      <c r="I69" s="205"/>
      <c r="J69" s="206"/>
      <c r="K69" s="206"/>
      <c r="L69" s="207"/>
    </row>
    <row r="70" spans="1:12" hidden="1">
      <c r="A70" s="201">
        <v>22</v>
      </c>
      <c r="B70" s="202"/>
      <c r="C70" s="202"/>
      <c r="D70" s="202"/>
      <c r="E70" s="205"/>
      <c r="F70" s="205"/>
      <c r="G70" s="205"/>
      <c r="H70" s="205"/>
      <c r="I70" s="205"/>
      <c r="J70" s="206"/>
      <c r="K70" s="206"/>
      <c r="L70" s="207"/>
    </row>
    <row r="71" spans="1:12" hidden="1">
      <c r="A71" s="201">
        <v>23</v>
      </c>
      <c r="B71" s="202"/>
      <c r="C71" s="202"/>
      <c r="D71" s="202"/>
      <c r="E71" s="205"/>
      <c r="F71" s="205"/>
      <c r="G71" s="205"/>
      <c r="H71" s="205"/>
      <c r="I71" s="205"/>
      <c r="J71" s="206"/>
      <c r="K71" s="206"/>
      <c r="L71" s="207"/>
    </row>
    <row r="72" spans="1:12" hidden="1">
      <c r="A72" s="201">
        <v>24</v>
      </c>
      <c r="B72" s="202"/>
      <c r="C72" s="202"/>
      <c r="D72" s="202"/>
      <c r="E72" s="205"/>
      <c r="F72" s="205"/>
      <c r="G72" s="205"/>
      <c r="H72" s="205"/>
      <c r="I72" s="205"/>
      <c r="J72" s="206"/>
      <c r="K72" s="206"/>
      <c r="L72" s="207"/>
    </row>
    <row r="73" spans="1:12" hidden="1">
      <c r="A73" s="201">
        <v>25</v>
      </c>
      <c r="B73" s="202"/>
      <c r="C73" s="202"/>
      <c r="D73" s="202"/>
      <c r="E73" s="205"/>
      <c r="F73" s="205"/>
      <c r="G73" s="205"/>
      <c r="H73" s="205"/>
      <c r="I73" s="205"/>
      <c r="J73" s="206"/>
      <c r="K73" s="206"/>
      <c r="L73" s="207"/>
    </row>
    <row r="74" spans="1:12" hidden="1">
      <c r="A74" s="208"/>
      <c r="B74" s="208"/>
      <c r="C74" s="208"/>
      <c r="D74" s="180" t="s">
        <v>68</v>
      </c>
      <c r="E74" s="209">
        <f>SUM(E49:E73)</f>
        <v>0</v>
      </c>
      <c r="F74" s="209">
        <f t="shared" ref="F74:L74" si="5">SUM(F49:F73)</f>
        <v>0</v>
      </c>
      <c r="G74" s="209">
        <f t="shared" si="5"/>
        <v>0</v>
      </c>
      <c r="H74" s="209">
        <f t="shared" si="5"/>
        <v>0</v>
      </c>
      <c r="I74" s="209">
        <f t="shared" si="5"/>
        <v>0</v>
      </c>
      <c r="J74" s="209">
        <f t="shared" si="5"/>
        <v>0</v>
      </c>
      <c r="K74" s="209">
        <f t="shared" si="5"/>
        <v>0</v>
      </c>
      <c r="L74" s="209">
        <f t="shared" si="5"/>
        <v>0</v>
      </c>
    </row>
    <row r="75" spans="1:12" hidden="1">
      <c r="A75" s="166" t="s">
        <v>59</v>
      </c>
      <c r="B75" s="166" t="s">
        <v>107</v>
      </c>
      <c r="C75" s="210"/>
      <c r="D75" s="210"/>
      <c r="E75" s="210"/>
      <c r="F75" s="210"/>
      <c r="G75" s="210"/>
      <c r="H75" s="210"/>
      <c r="I75" s="210"/>
      <c r="J75" s="210"/>
      <c r="K75" s="210"/>
      <c r="L75" s="210"/>
    </row>
    <row r="76" spans="1:12" hidden="1">
      <c r="A76" s="166" t="s">
        <v>79</v>
      </c>
      <c r="B76" s="166" t="s">
        <v>108</v>
      </c>
      <c r="C76" s="210"/>
      <c r="D76" s="210"/>
      <c r="E76" s="210"/>
      <c r="F76" s="210"/>
      <c r="G76" s="210"/>
      <c r="H76" s="210"/>
      <c r="I76" s="210"/>
      <c r="J76" s="210"/>
      <c r="K76" s="210"/>
      <c r="L76" s="210"/>
    </row>
    <row r="77" spans="1:12" hidden="1">
      <c r="A77" s="166" t="s">
        <v>90</v>
      </c>
      <c r="B77" s="166" t="s">
        <v>109</v>
      </c>
      <c r="C77" s="210"/>
      <c r="D77" s="210"/>
      <c r="E77" s="210"/>
      <c r="F77" s="210"/>
      <c r="G77" s="210"/>
      <c r="H77" s="210"/>
      <c r="I77" s="210"/>
      <c r="J77" s="210"/>
      <c r="K77" s="210"/>
      <c r="L77" s="210"/>
    </row>
    <row r="78" spans="1:12" hidden="1">
      <c r="A78" s="166" t="s">
        <v>91</v>
      </c>
      <c r="B78" s="166" t="s">
        <v>110</v>
      </c>
      <c r="C78" s="210"/>
      <c r="D78" s="210"/>
      <c r="E78" s="210"/>
      <c r="F78" s="210"/>
      <c r="G78" s="210"/>
      <c r="H78" s="210"/>
      <c r="I78" s="210"/>
      <c r="J78" s="210"/>
      <c r="K78" s="210"/>
      <c r="L78" s="210"/>
    </row>
    <row r="79" spans="1:12" hidden="1">
      <c r="A79" s="166" t="s">
        <v>92</v>
      </c>
      <c r="B79" s="166" t="s">
        <v>111</v>
      </c>
      <c r="C79" s="210"/>
      <c r="D79" s="210"/>
      <c r="E79" s="210"/>
      <c r="F79" s="210"/>
      <c r="G79" s="210"/>
      <c r="H79" s="210"/>
      <c r="I79" s="210"/>
      <c r="J79" s="210"/>
      <c r="K79" s="210"/>
      <c r="L79" s="210"/>
    </row>
    <row r="80" spans="1:12" hidden="1">
      <c r="A80" s="166" t="s">
        <v>93</v>
      </c>
      <c r="B80" s="166" t="s">
        <v>112</v>
      </c>
      <c r="C80" s="210"/>
      <c r="D80" s="210"/>
      <c r="E80" s="210"/>
      <c r="F80" s="210"/>
      <c r="G80" s="210"/>
      <c r="H80" s="210"/>
      <c r="I80" s="210"/>
      <c r="J80" s="210"/>
      <c r="K80" s="210"/>
      <c r="L80" s="210"/>
    </row>
    <row r="81" hidden="1"/>
    <row r="82" hidden="1"/>
    <row r="83" hidden="1"/>
    <row r="84" hidden="1"/>
  </sheetData>
  <mergeCells count="1">
    <mergeCell ref="I13:J14"/>
  </mergeCells>
  <printOptions horizontalCentered="1"/>
  <pageMargins left="0.23622047244094499" right="0.23622047244094499" top="0.74803149606299202" bottom="0.74803149606299202" header="0.31496062992126" footer="0.31496062992126"/>
  <pageSetup paperSize="5" scale="65" fitToHeight="0" orientation="landscape" r:id="rId1"/>
  <headerFooter alignWithMargins="0">
    <oddHeader>&amp;C&amp;"Times New Roman,Bold"Government of Guam
Fiscal Year 2026, Quarter 2
Agency Staffing Pattern</oddHeader>
  </headerFooter>
  <rowBreaks count="1" manualBreakCount="1">
    <brk id="40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B9A30-0F7A-435E-BA86-944274920C60}">
  <sheetPr>
    <pageSetUpPr fitToPage="1"/>
  </sheetPr>
  <dimension ref="A1:T84"/>
  <sheetViews>
    <sheetView view="pageBreakPreview" topLeftCell="M1" zoomScale="90" zoomScaleNormal="90" zoomScaleSheetLayoutView="90" zoomScalePageLayoutView="90" workbookViewId="0">
      <selection activeCell="N42" sqref="N42"/>
    </sheetView>
  </sheetViews>
  <sheetFormatPr defaultColWidth="7.109375" defaultRowHeight="13.15"/>
  <cols>
    <col min="1" max="1" width="3.6640625" style="243" customWidth="1"/>
    <col min="2" max="2" width="6.6640625" style="243" customWidth="1"/>
    <col min="3" max="3" width="24.33203125" style="243" customWidth="1"/>
    <col min="4" max="4" width="19.44140625" style="243" customWidth="1"/>
    <col min="5" max="5" width="9.33203125" style="243" customWidth="1"/>
    <col min="6" max="6" width="10.6640625" style="243" bestFit="1" customWidth="1"/>
    <col min="7" max="7" width="6.5546875" style="243" customWidth="1"/>
    <col min="8" max="8" width="5.33203125" style="243" customWidth="1"/>
    <col min="9" max="9" width="9.6640625" style="243" customWidth="1"/>
    <col min="10" max="10" width="8.33203125" style="243" customWidth="1"/>
    <col min="11" max="11" width="11.6640625" style="243" bestFit="1" customWidth="1"/>
    <col min="12" max="12" width="13.88671875" style="243" bestFit="1" customWidth="1"/>
    <col min="13" max="13" width="10.5546875" style="243" customWidth="1"/>
    <col min="14" max="14" width="10.44140625" style="243" customWidth="1"/>
    <col min="15" max="15" width="10.44140625" style="243" bestFit="1" customWidth="1"/>
    <col min="16" max="16" width="11.109375" style="243" bestFit="1" customWidth="1"/>
    <col min="17" max="18" width="9.5546875" style="243" bestFit="1" customWidth="1"/>
    <col min="19" max="19" width="13.44140625" style="243" bestFit="1" customWidth="1"/>
    <col min="20" max="20" width="10.33203125" style="243" customWidth="1"/>
    <col min="21" max="21" width="6.88671875" style="243" customWidth="1"/>
    <col min="22" max="22" width="4.33203125" style="243" bestFit="1" customWidth="1"/>
    <col min="23" max="23" width="4.6640625" style="243" customWidth="1"/>
    <col min="24" max="24" width="6" style="243" bestFit="1" customWidth="1"/>
    <col min="25" max="25" width="8.6640625" style="243" bestFit="1" customWidth="1"/>
    <col min="26" max="16384" width="7.109375" style="243"/>
  </cols>
  <sheetData>
    <row r="1" spans="1:20" s="82" customFormat="1" ht="15">
      <c r="A1" s="5" t="s">
        <v>1</v>
      </c>
      <c r="B1" s="5"/>
      <c r="C1" s="5"/>
      <c r="D1" s="5" t="s">
        <v>71</v>
      </c>
      <c r="E1" s="81"/>
      <c r="F1" s="81" t="s">
        <v>0</v>
      </c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20" s="82" customFormat="1" ht="15">
      <c r="A2" s="5"/>
      <c r="B2" s="5"/>
      <c r="C2" s="5"/>
      <c r="D2" s="5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0" s="82" customFormat="1" ht="15">
      <c r="A3" s="5" t="s">
        <v>3</v>
      </c>
      <c r="B3" s="5"/>
      <c r="C3" s="5"/>
      <c r="D3" s="5" t="s">
        <v>4</v>
      </c>
      <c r="E3" s="81"/>
      <c r="F3" s="81"/>
      <c r="G3" s="83"/>
      <c r="H3" s="83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</row>
    <row r="4" spans="1:20" s="82" customFormat="1" ht="15.6">
      <c r="A4" s="7"/>
      <c r="B4" s="7"/>
      <c r="C4" s="7"/>
      <c r="D4" s="7"/>
      <c r="E4" s="81"/>
      <c r="F4" s="81"/>
      <c r="G4" s="83"/>
      <c r="H4" s="83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</row>
    <row r="5" spans="1:20" s="82" customFormat="1" ht="15.6">
      <c r="A5" s="7" t="s">
        <v>5</v>
      </c>
      <c r="B5" s="7"/>
      <c r="D5" s="5" t="s">
        <v>138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</row>
    <row r="6" spans="1:20" s="82" customFormat="1" ht="15.6">
      <c r="A6" s="7"/>
      <c r="B6" s="7"/>
      <c r="C6" s="7"/>
      <c r="D6" s="5"/>
      <c r="E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0" s="82" customFormat="1" ht="15.6">
      <c r="A7" s="7" t="s">
        <v>7</v>
      </c>
      <c r="B7" s="7"/>
      <c r="D7" s="221" t="s">
        <v>114</v>
      </c>
      <c r="E7" s="245" t="s">
        <v>139</v>
      </c>
      <c r="G7" s="245" t="s">
        <v>140</v>
      </c>
      <c r="H7" s="81"/>
      <c r="I7" s="81"/>
      <c r="J7" s="81"/>
      <c r="K7" s="81"/>
      <c r="L7" s="87"/>
      <c r="M7" s="87"/>
      <c r="N7" s="87"/>
      <c r="O7" s="87"/>
      <c r="P7" s="87"/>
      <c r="Q7" s="87"/>
      <c r="R7" s="87"/>
      <c r="S7" s="87"/>
      <c r="T7" s="81"/>
    </row>
    <row r="8" spans="1:20" s="82" customFormat="1" ht="15">
      <c r="A8" s="81"/>
      <c r="B8" s="81"/>
      <c r="C8" s="223"/>
      <c r="D8" s="223"/>
      <c r="E8" s="90" t="s">
        <v>117</v>
      </c>
      <c r="F8" s="89"/>
      <c r="G8" s="89"/>
      <c r="H8" s="89"/>
      <c r="I8" s="89"/>
      <c r="J8" s="89"/>
      <c r="K8" s="81"/>
      <c r="L8" s="81" t="s">
        <v>0</v>
      </c>
      <c r="M8" s="81"/>
      <c r="N8" s="81"/>
      <c r="O8" s="81"/>
      <c r="P8" s="81"/>
      <c r="Q8" s="89"/>
      <c r="R8" s="89"/>
      <c r="S8" s="81"/>
      <c r="T8" s="81"/>
    </row>
    <row r="9" spans="1:20" s="82" customFormat="1" ht="16.149999999999999" thickBot="1">
      <c r="A9" s="7"/>
      <c r="B9" s="7"/>
      <c r="C9" s="91"/>
      <c r="D9" s="91"/>
      <c r="E9" s="81"/>
      <c r="F9" s="89"/>
      <c r="G9" s="89"/>
      <c r="H9" s="89"/>
      <c r="I9" s="89"/>
      <c r="J9" s="89"/>
      <c r="K9" s="81"/>
      <c r="L9" s="81"/>
      <c r="M9" s="81"/>
      <c r="N9" s="81"/>
      <c r="O9" s="81"/>
      <c r="P9" s="81"/>
      <c r="Q9" s="89"/>
      <c r="R9" s="89"/>
      <c r="S9" s="81"/>
      <c r="T9" s="81"/>
    </row>
    <row r="10" spans="1:20" s="82" customFormat="1" ht="16.149999999999999" thickTop="1" thickBot="1">
      <c r="A10" s="93"/>
      <c r="B10" s="94" t="s">
        <v>9</v>
      </c>
      <c r="C10" s="95"/>
      <c r="D10" s="95"/>
      <c r="E10" s="95"/>
      <c r="F10" s="95"/>
      <c r="G10" s="95"/>
      <c r="H10" s="95"/>
      <c r="I10" s="95"/>
      <c r="J10" s="96"/>
      <c r="K10" s="93"/>
      <c r="L10" s="93"/>
      <c r="M10" s="93"/>
      <c r="N10" s="93"/>
      <c r="O10" s="93"/>
      <c r="P10" s="93"/>
      <c r="Q10" s="94" t="s">
        <v>9</v>
      </c>
      <c r="R10" s="96"/>
      <c r="S10" s="93"/>
      <c r="T10" s="93"/>
    </row>
    <row r="11" spans="1:20" s="82" customFormat="1" ht="15.6" thickTop="1">
      <c r="A11" s="93"/>
      <c r="B11" s="97"/>
      <c r="C11" s="93"/>
      <c r="D11" s="93"/>
      <c r="E11" s="93"/>
      <c r="F11" s="93"/>
      <c r="G11" s="93"/>
      <c r="H11" s="93"/>
      <c r="I11" s="93"/>
      <c r="J11" s="98"/>
      <c r="K11" s="93"/>
      <c r="L11" s="93"/>
      <c r="M11" s="93"/>
      <c r="N11" s="93"/>
      <c r="O11" s="93"/>
      <c r="P11" s="93"/>
      <c r="Q11" s="97"/>
      <c r="R11" s="98"/>
      <c r="S11" s="93"/>
      <c r="T11" s="93"/>
    </row>
    <row r="12" spans="1:20" s="82" customFormat="1" ht="15">
      <c r="A12" s="93"/>
      <c r="B12" s="99" t="s">
        <v>10</v>
      </c>
      <c r="C12" s="100" t="s">
        <v>11</v>
      </c>
      <c r="D12" s="101" t="s">
        <v>12</v>
      </c>
      <c r="E12" s="100" t="s">
        <v>13</v>
      </c>
      <c r="F12" s="101" t="s">
        <v>14</v>
      </c>
      <c r="G12" s="102" t="s">
        <v>15</v>
      </c>
      <c r="H12" s="102" t="s">
        <v>16</v>
      </c>
      <c r="I12" s="102" t="s">
        <v>17</v>
      </c>
      <c r="J12" s="103" t="s">
        <v>18</v>
      </c>
      <c r="K12" s="100" t="s">
        <v>19</v>
      </c>
      <c r="L12" s="100" t="s">
        <v>20</v>
      </c>
      <c r="M12" s="101" t="s">
        <v>21</v>
      </c>
      <c r="N12" s="101" t="s">
        <v>22</v>
      </c>
      <c r="O12" s="101" t="s">
        <v>23</v>
      </c>
      <c r="P12" s="101" t="s">
        <v>24</v>
      </c>
      <c r="Q12" s="104" t="s">
        <v>25</v>
      </c>
      <c r="R12" s="103" t="s">
        <v>26</v>
      </c>
      <c r="S12" s="104" t="s">
        <v>27</v>
      </c>
      <c r="T12" s="105" t="s">
        <v>28</v>
      </c>
    </row>
    <row r="13" spans="1:20" s="82" customFormat="1" ht="12.75" customHeight="1">
      <c r="A13" s="106"/>
      <c r="B13" s="107" t="s">
        <v>0</v>
      </c>
      <c r="C13" s="108"/>
      <c r="D13" s="109" t="s">
        <v>0</v>
      </c>
      <c r="E13" s="109" t="s">
        <v>0</v>
      </c>
      <c r="F13" s="109" t="s">
        <v>0</v>
      </c>
      <c r="G13" s="110"/>
      <c r="H13" s="110" t="s">
        <v>0</v>
      </c>
      <c r="I13" s="354" t="s">
        <v>29</v>
      </c>
      <c r="J13" s="355"/>
      <c r="K13" s="111" t="s">
        <v>0</v>
      </c>
      <c r="L13" s="106"/>
      <c r="M13" s="111"/>
      <c r="N13" s="111"/>
      <c r="O13" s="111" t="s">
        <v>30</v>
      </c>
      <c r="P13" s="111"/>
      <c r="Q13" s="112"/>
      <c r="R13" s="113"/>
      <c r="S13" s="114"/>
      <c r="T13" s="114"/>
    </row>
    <row r="14" spans="1:20" s="82" customFormat="1" ht="12.75" customHeight="1">
      <c r="A14" s="115"/>
      <c r="B14" s="116" t="s">
        <v>31</v>
      </c>
      <c r="C14" s="110" t="s">
        <v>31</v>
      </c>
      <c r="D14" s="110" t="s">
        <v>32</v>
      </c>
      <c r="E14" s="110" t="s">
        <v>33</v>
      </c>
      <c r="F14" s="110" t="s">
        <v>0</v>
      </c>
      <c r="G14" s="110"/>
      <c r="H14" s="110" t="s">
        <v>0</v>
      </c>
      <c r="I14" s="356"/>
      <c r="J14" s="357"/>
      <c r="K14" s="117" t="s">
        <v>34</v>
      </c>
      <c r="L14" s="118" t="s">
        <v>35</v>
      </c>
      <c r="M14" s="118" t="s">
        <v>36</v>
      </c>
      <c r="N14" s="118" t="s">
        <v>37</v>
      </c>
      <c r="O14" s="118" t="s">
        <v>38</v>
      </c>
      <c r="P14" s="106" t="s">
        <v>39</v>
      </c>
      <c r="Q14" s="107" t="s">
        <v>40</v>
      </c>
      <c r="R14" s="119" t="s">
        <v>41</v>
      </c>
      <c r="S14" s="114" t="s">
        <v>42</v>
      </c>
      <c r="T14" s="120" t="s">
        <v>43</v>
      </c>
    </row>
    <row r="15" spans="1:20" s="82" customFormat="1" ht="12.75" customHeight="1" thickBot="1">
      <c r="A15" s="121" t="s">
        <v>44</v>
      </c>
      <c r="B15" s="122" t="s">
        <v>45</v>
      </c>
      <c r="C15" s="123" t="s">
        <v>77</v>
      </c>
      <c r="D15" s="123" t="s">
        <v>47</v>
      </c>
      <c r="E15" s="123" t="s">
        <v>48</v>
      </c>
      <c r="F15" s="123" t="s">
        <v>49</v>
      </c>
      <c r="G15" s="123" t="s">
        <v>50</v>
      </c>
      <c r="H15" s="123" t="s">
        <v>51</v>
      </c>
      <c r="I15" s="124" t="s">
        <v>52</v>
      </c>
      <c r="J15" s="125" t="s">
        <v>53</v>
      </c>
      <c r="K15" s="126" t="s">
        <v>54</v>
      </c>
      <c r="L15" s="127" t="s">
        <v>118</v>
      </c>
      <c r="M15" s="128" t="s">
        <v>56</v>
      </c>
      <c r="N15" s="128" t="s">
        <v>57</v>
      </c>
      <c r="O15" s="128" t="s">
        <v>58</v>
      </c>
      <c r="P15" s="129" t="s">
        <v>79</v>
      </c>
      <c r="Q15" s="130" t="s">
        <v>60</v>
      </c>
      <c r="R15" s="131" t="s">
        <v>60</v>
      </c>
      <c r="S15" s="126" t="s">
        <v>61</v>
      </c>
      <c r="T15" s="132" t="s">
        <v>62</v>
      </c>
    </row>
    <row r="16" spans="1:20" s="82" customFormat="1" ht="12.75" customHeight="1" thickTop="1">
      <c r="A16" s="133">
        <v>1</v>
      </c>
      <c r="B16" s="246">
        <v>6205</v>
      </c>
      <c r="C16" s="136" t="s">
        <v>141</v>
      </c>
      <c r="D16" s="136" t="s">
        <v>142</v>
      </c>
      <c r="E16" s="137" t="s">
        <v>143</v>
      </c>
      <c r="F16" s="138">
        <v>96423</v>
      </c>
      <c r="G16" s="138">
        <v>0</v>
      </c>
      <c r="H16" s="138">
        <v>0</v>
      </c>
      <c r="I16" s="139">
        <v>46130</v>
      </c>
      <c r="J16" s="138">
        <v>1827</v>
      </c>
      <c r="K16" s="140">
        <f>(+F16+G16+H16+J16)</f>
        <v>98250</v>
      </c>
      <c r="L16" s="138">
        <f>ROUND((+K16*0.3385),0)</f>
        <v>33258</v>
      </c>
      <c r="M16" s="138">
        <v>495</v>
      </c>
      <c r="N16" s="138">
        <v>0</v>
      </c>
      <c r="O16" s="138">
        <f>ROUND((+K16*0.0145),0)</f>
        <v>1425</v>
      </c>
      <c r="P16" s="145">
        <f>ROUND((187),0)</f>
        <v>187</v>
      </c>
      <c r="Q16" s="145">
        <f>ROUND((0),0)</f>
        <v>0</v>
      </c>
      <c r="R16" s="145">
        <v>459</v>
      </c>
      <c r="S16" s="140">
        <f>+L16+M16+N16+O16+P16+Q16+R16</f>
        <v>35824</v>
      </c>
      <c r="T16" s="140">
        <f>+K16+S16</f>
        <v>134074</v>
      </c>
    </row>
    <row r="17" spans="1:20" s="82" customFormat="1" ht="12.75" customHeight="1">
      <c r="A17" s="133">
        <f>SUM(A16+1)</f>
        <v>2</v>
      </c>
      <c r="B17" s="247" t="s">
        <v>144</v>
      </c>
      <c r="C17" s="142" t="s">
        <v>145</v>
      </c>
      <c r="D17" s="142" t="s">
        <v>146</v>
      </c>
      <c r="E17" s="144" t="s">
        <v>147</v>
      </c>
      <c r="F17" s="145">
        <v>42495</v>
      </c>
      <c r="G17" s="145">
        <v>0</v>
      </c>
      <c r="H17" s="145">
        <v>0</v>
      </c>
      <c r="I17" s="146">
        <v>46510</v>
      </c>
      <c r="J17" s="248">
        <f>ROUND((1006*0.6),0)</f>
        <v>604</v>
      </c>
      <c r="K17" s="145">
        <f>(+F17+G17+H17+J17)</f>
        <v>43099</v>
      </c>
      <c r="L17" s="138">
        <f>ROUND((+K17*0.3385),0)</f>
        <v>14589</v>
      </c>
      <c r="M17" s="145">
        <f>ROUND((495*0.6),0)</f>
        <v>297</v>
      </c>
      <c r="N17" s="145">
        <v>0</v>
      </c>
      <c r="O17" s="145">
        <f>ROUND((+K17*0.0145),0)</f>
        <v>625</v>
      </c>
      <c r="P17" s="145">
        <f>ROUND((187*0.6),0)</f>
        <v>112</v>
      </c>
      <c r="Q17" s="145">
        <f>ROUND((21217*0.6),0)</f>
        <v>12730</v>
      </c>
      <c r="R17" s="145">
        <f>ROUND((742*0.6),0)</f>
        <v>445</v>
      </c>
      <c r="S17" s="145">
        <f>+L17+M17+N17+O17+P17+Q17+R17</f>
        <v>28798</v>
      </c>
      <c r="T17" s="145">
        <f>+K17+S17</f>
        <v>71897</v>
      </c>
    </row>
    <row r="18" spans="1:20" s="82" customFormat="1" ht="12.75" customHeight="1">
      <c r="A18" s="133">
        <f t="shared" ref="A18:A20" si="0">SUM(A17+1)</f>
        <v>3</v>
      </c>
      <c r="B18" s="247">
        <v>6916</v>
      </c>
      <c r="C18" s="142" t="s">
        <v>148</v>
      </c>
      <c r="D18" s="142" t="s">
        <v>149</v>
      </c>
      <c r="E18" s="144" t="s">
        <v>150</v>
      </c>
      <c r="F18" s="145">
        <v>56999</v>
      </c>
      <c r="G18" s="145">
        <v>0</v>
      </c>
      <c r="H18" s="145">
        <v>0</v>
      </c>
      <c r="I18" s="146">
        <v>46218</v>
      </c>
      <c r="J18" s="248">
        <v>540</v>
      </c>
      <c r="K18" s="147">
        <f>(+F18+G18+H18+J18)</f>
        <v>57539</v>
      </c>
      <c r="L18" s="138">
        <f t="shared" ref="L18:L20" si="1">ROUND((+K18*0.3385),0)</f>
        <v>19477</v>
      </c>
      <c r="M18" s="145">
        <v>495</v>
      </c>
      <c r="N18" s="147">
        <v>0</v>
      </c>
      <c r="O18" s="147">
        <f>ROUND((+K18*0.0145),0)</f>
        <v>834</v>
      </c>
      <c r="P18" s="147">
        <v>187</v>
      </c>
      <c r="Q18" s="145">
        <v>0</v>
      </c>
      <c r="R18" s="145">
        <v>0</v>
      </c>
      <c r="S18" s="147">
        <f>+L18+M18+N18+O18+P18+Q18+R18</f>
        <v>20993</v>
      </c>
      <c r="T18" s="145">
        <f>+K18+S18</f>
        <v>78532</v>
      </c>
    </row>
    <row r="19" spans="1:20" s="82" customFormat="1" ht="12.75" customHeight="1">
      <c r="A19" s="133">
        <f t="shared" si="0"/>
        <v>4</v>
      </c>
      <c r="B19" s="247">
        <v>6082</v>
      </c>
      <c r="C19" s="142" t="s">
        <v>151</v>
      </c>
      <c r="D19" s="142" t="s">
        <v>152</v>
      </c>
      <c r="E19" s="137" t="s">
        <v>153</v>
      </c>
      <c r="F19" s="145">
        <v>86219</v>
      </c>
      <c r="G19" s="145">
        <v>0</v>
      </c>
      <c r="H19" s="145">
        <v>0</v>
      </c>
      <c r="I19" s="146">
        <v>46080</v>
      </c>
      <c r="J19" s="145">
        <v>1825</v>
      </c>
      <c r="K19" s="147">
        <f>(+F19+G19+H19+J19)</f>
        <v>88044</v>
      </c>
      <c r="L19" s="138">
        <f t="shared" si="1"/>
        <v>29803</v>
      </c>
      <c r="M19" s="145">
        <v>495</v>
      </c>
      <c r="N19" s="147">
        <v>0</v>
      </c>
      <c r="O19" s="147">
        <f>ROUND((+K19*0.0145),0)</f>
        <v>1277</v>
      </c>
      <c r="P19" s="145">
        <f>ROUND((187),0)</f>
        <v>187</v>
      </c>
      <c r="Q19" s="145">
        <v>12977</v>
      </c>
      <c r="R19" s="145">
        <v>459</v>
      </c>
      <c r="S19" s="147">
        <f>+L19+M19+N19+O19+P19+Q19+R19</f>
        <v>45198</v>
      </c>
      <c r="T19" s="145">
        <f>+K19+S19</f>
        <v>133242</v>
      </c>
    </row>
    <row r="20" spans="1:20" s="82" customFormat="1" ht="12.75" customHeight="1">
      <c r="A20" s="133">
        <f t="shared" si="0"/>
        <v>5</v>
      </c>
      <c r="B20" s="247">
        <v>6612</v>
      </c>
      <c r="C20" s="142" t="s">
        <v>154</v>
      </c>
      <c r="D20" s="142" t="s">
        <v>155</v>
      </c>
      <c r="E20" s="144" t="s">
        <v>156</v>
      </c>
      <c r="F20" s="145">
        <v>51615</v>
      </c>
      <c r="G20" s="145">
        <v>0</v>
      </c>
      <c r="H20" s="145">
        <v>0</v>
      </c>
      <c r="I20" s="146">
        <v>46266</v>
      </c>
      <c r="J20" s="228">
        <v>163</v>
      </c>
      <c r="K20" s="147">
        <f>(+F20+G20+H20+J20)</f>
        <v>51778</v>
      </c>
      <c r="L20" s="138">
        <f t="shared" si="1"/>
        <v>17527</v>
      </c>
      <c r="M20" s="147">
        <v>495</v>
      </c>
      <c r="N20" s="147">
        <v>0</v>
      </c>
      <c r="O20" s="147">
        <f>ROUND((+K20*0.0145),0)</f>
        <v>751</v>
      </c>
      <c r="P20" s="147">
        <v>187</v>
      </c>
      <c r="Q20" s="229">
        <v>4141</v>
      </c>
      <c r="R20" s="229">
        <v>373</v>
      </c>
      <c r="S20" s="147">
        <f>+L20+M20+N20+O20+P20+Q20+R20</f>
        <v>23474</v>
      </c>
      <c r="T20" s="145">
        <f>+K20+S20</f>
        <v>75252</v>
      </c>
    </row>
    <row r="21" spans="1:20" s="82" customFormat="1" ht="12.75" customHeight="1">
      <c r="A21" s="133"/>
      <c r="B21" s="141"/>
      <c r="C21" s="136"/>
      <c r="D21" s="239"/>
      <c r="E21" s="144"/>
      <c r="F21" s="145"/>
      <c r="G21" s="145"/>
      <c r="H21" s="145"/>
      <c r="I21" s="139"/>
      <c r="J21" s="145"/>
      <c r="K21" s="147"/>
      <c r="L21" s="138"/>
      <c r="M21" s="145"/>
      <c r="N21" s="145"/>
      <c r="O21" s="145"/>
      <c r="P21" s="145"/>
      <c r="Q21" s="145"/>
      <c r="R21" s="145"/>
      <c r="S21" s="147"/>
      <c r="T21" s="145"/>
    </row>
    <row r="22" spans="1:20" s="82" customFormat="1" ht="12.75" customHeight="1">
      <c r="A22" s="133"/>
      <c r="B22" s="141"/>
      <c r="C22" s="136"/>
      <c r="D22" s="142"/>
      <c r="E22" s="144"/>
      <c r="F22" s="145"/>
      <c r="G22" s="145"/>
      <c r="H22" s="145"/>
      <c r="I22" s="139"/>
      <c r="J22" s="145"/>
      <c r="K22" s="147"/>
      <c r="L22" s="138"/>
      <c r="M22" s="145"/>
      <c r="N22" s="145"/>
      <c r="O22" s="145"/>
      <c r="P22" s="145"/>
      <c r="Q22" s="145"/>
      <c r="R22" s="145"/>
      <c r="S22" s="147"/>
      <c r="T22" s="145"/>
    </row>
    <row r="23" spans="1:20" s="82" customFormat="1" ht="12.75" customHeight="1">
      <c r="A23" s="133"/>
      <c r="B23" s="141"/>
      <c r="C23" s="241"/>
      <c r="D23" s="136"/>
      <c r="E23" s="144"/>
      <c r="F23" s="145"/>
      <c r="G23" s="145"/>
      <c r="H23" s="145"/>
      <c r="I23" s="139"/>
      <c r="J23" s="145"/>
      <c r="K23" s="147"/>
      <c r="L23" s="138"/>
      <c r="M23" s="145"/>
      <c r="N23" s="145"/>
      <c r="O23" s="145"/>
      <c r="P23" s="145"/>
      <c r="Q23" s="145"/>
      <c r="R23" s="145"/>
      <c r="S23" s="147"/>
      <c r="T23" s="145"/>
    </row>
    <row r="24" spans="1:20" s="82" customFormat="1" ht="12.75" customHeight="1">
      <c r="A24" s="133"/>
      <c r="B24" s="141"/>
      <c r="C24" s="136"/>
      <c r="D24" s="136"/>
      <c r="E24" s="144"/>
      <c r="F24" s="145"/>
      <c r="G24" s="145"/>
      <c r="H24" s="145"/>
      <c r="I24" s="139"/>
      <c r="J24" s="145"/>
      <c r="K24" s="147"/>
      <c r="L24" s="138"/>
      <c r="M24" s="145"/>
      <c r="N24" s="145"/>
      <c r="O24" s="145"/>
      <c r="P24" s="145"/>
      <c r="Q24" s="145"/>
      <c r="R24" s="145"/>
      <c r="S24" s="147"/>
      <c r="T24" s="145"/>
    </row>
    <row r="25" spans="1:20" s="82" customFormat="1" ht="12.75" customHeight="1">
      <c r="A25" s="133"/>
      <c r="B25" s="141"/>
      <c r="C25" s="136"/>
      <c r="D25" s="136"/>
      <c r="E25" s="144"/>
      <c r="F25" s="145"/>
      <c r="G25" s="145"/>
      <c r="H25" s="145"/>
      <c r="I25" s="139"/>
      <c r="J25" s="145"/>
      <c r="K25" s="147"/>
      <c r="L25" s="138"/>
      <c r="M25" s="145"/>
      <c r="N25" s="145"/>
      <c r="O25" s="145"/>
      <c r="P25" s="145"/>
      <c r="Q25" s="145"/>
      <c r="R25" s="145"/>
      <c r="S25" s="148"/>
      <c r="T25" s="145"/>
    </row>
    <row r="26" spans="1:20" s="82" customFormat="1" ht="12.75" customHeight="1">
      <c r="A26" s="133"/>
      <c r="B26" s="141"/>
      <c r="C26" s="142"/>
      <c r="D26" s="136"/>
      <c r="E26" s="144"/>
      <c r="F26" s="145"/>
      <c r="G26" s="145"/>
      <c r="H26" s="145"/>
      <c r="I26" s="139"/>
      <c r="J26" s="145"/>
      <c r="K26" s="147"/>
      <c r="L26" s="138"/>
      <c r="M26" s="145"/>
      <c r="N26" s="145"/>
      <c r="O26" s="145"/>
      <c r="P26" s="145"/>
      <c r="Q26" s="145"/>
      <c r="R26" s="145"/>
      <c r="S26" s="147"/>
      <c r="T26" s="145"/>
    </row>
    <row r="27" spans="1:20" s="82" customFormat="1" ht="12.75" customHeight="1">
      <c r="A27" s="133"/>
      <c r="B27" s="249"/>
      <c r="C27" s="142"/>
      <c r="D27" s="143"/>
      <c r="E27" s="144"/>
      <c r="F27" s="145"/>
      <c r="G27" s="145"/>
      <c r="H27" s="145"/>
      <c r="I27" s="139"/>
      <c r="J27" s="145"/>
      <c r="K27" s="147"/>
      <c r="L27" s="138"/>
      <c r="M27" s="145"/>
      <c r="N27" s="145"/>
      <c r="O27" s="145"/>
      <c r="P27" s="145"/>
      <c r="Q27" s="145"/>
      <c r="R27" s="145"/>
      <c r="S27" s="148"/>
      <c r="T27" s="145"/>
    </row>
    <row r="28" spans="1:20" s="82" customFormat="1" ht="12.75" customHeight="1">
      <c r="A28" s="133"/>
      <c r="B28" s="237"/>
      <c r="C28" s="238"/>
      <c r="D28" s="143"/>
      <c r="E28" s="144"/>
      <c r="F28" s="145"/>
      <c r="G28" s="145"/>
      <c r="H28" s="145"/>
      <c r="I28" s="139"/>
      <c r="J28" s="145"/>
      <c r="K28" s="147"/>
      <c r="L28" s="138"/>
      <c r="M28" s="145"/>
      <c r="N28" s="145"/>
      <c r="O28" s="145"/>
      <c r="P28" s="145"/>
      <c r="Q28" s="145"/>
      <c r="R28" s="145"/>
      <c r="S28" s="148"/>
      <c r="T28" s="145"/>
    </row>
    <row r="29" spans="1:20" s="82" customFormat="1" ht="12.75" customHeight="1">
      <c r="A29" s="133"/>
      <c r="B29" s="141"/>
      <c r="C29" s="250"/>
      <c r="D29" s="136"/>
      <c r="E29" s="144"/>
      <c r="F29" s="145"/>
      <c r="G29" s="145"/>
      <c r="H29" s="145"/>
      <c r="I29" s="139"/>
      <c r="J29" s="145"/>
      <c r="K29" s="147"/>
      <c r="L29" s="138"/>
      <c r="M29" s="145"/>
      <c r="N29" s="145"/>
      <c r="O29" s="145"/>
      <c r="P29" s="145"/>
      <c r="Q29" s="145"/>
      <c r="R29" s="145"/>
      <c r="S29" s="147"/>
      <c r="T29" s="145"/>
    </row>
    <row r="30" spans="1:20" s="82" customFormat="1" ht="12.75" customHeight="1">
      <c r="A30" s="133"/>
      <c r="B30" s="141"/>
      <c r="C30" s="136"/>
      <c r="D30" s="142"/>
      <c r="E30" s="144"/>
      <c r="F30" s="145"/>
      <c r="G30" s="145"/>
      <c r="H30" s="145"/>
      <c r="I30" s="139"/>
      <c r="J30" s="145"/>
      <c r="K30" s="147"/>
      <c r="L30" s="138"/>
      <c r="M30" s="145"/>
      <c r="N30" s="145"/>
      <c r="O30" s="145"/>
      <c r="P30" s="145"/>
      <c r="Q30" s="145"/>
      <c r="R30" s="145"/>
      <c r="S30" s="147"/>
      <c r="T30" s="145"/>
    </row>
    <row r="31" spans="1:20" s="82" customFormat="1" ht="12.75" customHeight="1">
      <c r="A31" s="133"/>
      <c r="B31" s="144"/>
      <c r="C31" s="142"/>
      <c r="D31" s="142"/>
      <c r="E31" s="144"/>
      <c r="F31" s="145"/>
      <c r="G31" s="145"/>
      <c r="H31" s="145"/>
      <c r="I31" s="139"/>
      <c r="J31" s="145"/>
      <c r="K31" s="147"/>
      <c r="L31" s="138"/>
      <c r="M31" s="145"/>
      <c r="N31" s="145"/>
      <c r="O31" s="145"/>
      <c r="P31" s="145"/>
      <c r="Q31" s="145"/>
      <c r="R31" s="145"/>
      <c r="S31" s="148"/>
      <c r="T31" s="145"/>
    </row>
    <row r="32" spans="1:20" s="82" customFormat="1" ht="12.75" customHeight="1">
      <c r="A32" s="133"/>
      <c r="B32" s="144"/>
      <c r="C32" s="142"/>
      <c r="D32" s="142"/>
      <c r="E32" s="144"/>
      <c r="F32" s="145"/>
      <c r="G32" s="145"/>
      <c r="H32" s="145"/>
      <c r="I32" s="139"/>
      <c r="J32" s="145"/>
      <c r="K32" s="147"/>
      <c r="L32" s="138"/>
      <c r="M32" s="145"/>
      <c r="N32" s="145"/>
      <c r="O32" s="145"/>
      <c r="P32" s="145"/>
      <c r="Q32" s="145"/>
      <c r="R32" s="145"/>
      <c r="S32" s="148"/>
      <c r="T32" s="145"/>
    </row>
    <row r="33" spans="1:20" s="82" customFormat="1" ht="12.75" customHeight="1">
      <c r="A33" s="133"/>
      <c r="B33" s="144"/>
      <c r="C33" s="142"/>
      <c r="D33" s="142"/>
      <c r="E33" s="144"/>
      <c r="F33" s="145"/>
      <c r="G33" s="145"/>
      <c r="H33" s="145"/>
      <c r="I33" s="139"/>
      <c r="J33" s="145"/>
      <c r="K33" s="147"/>
      <c r="L33" s="138"/>
      <c r="M33" s="145"/>
      <c r="N33" s="145"/>
      <c r="O33" s="145"/>
      <c r="P33" s="145"/>
      <c r="Q33" s="145"/>
      <c r="R33" s="145"/>
      <c r="S33" s="148"/>
      <c r="T33" s="145"/>
    </row>
    <row r="34" spans="1:20" s="82" customFormat="1" ht="12.75" customHeight="1">
      <c r="A34" s="149"/>
      <c r="B34" s="149"/>
      <c r="C34" s="149"/>
      <c r="D34" s="150" t="s">
        <v>68</v>
      </c>
      <c r="E34" s="151" t="s">
        <v>63</v>
      </c>
      <c r="F34" s="349">
        <f>F16+F17+F18+F19+F20</f>
        <v>333751</v>
      </c>
      <c r="G34" s="152">
        <f t="shared" ref="G34:H34" si="2">G16+G17+G18+G19+G20</f>
        <v>0</v>
      </c>
      <c r="H34" s="152">
        <f t="shared" si="2"/>
        <v>0</v>
      </c>
      <c r="I34" s="153" t="s">
        <v>63</v>
      </c>
      <c r="J34" s="152">
        <f>J16+J17+J18+J19+J20</f>
        <v>4959</v>
      </c>
      <c r="K34" s="152">
        <f t="shared" ref="K34:T34" si="3">K16+K17+K18+K19+K20</f>
        <v>338710</v>
      </c>
      <c r="L34" s="152">
        <f t="shared" si="3"/>
        <v>114654</v>
      </c>
      <c r="M34" s="152">
        <f t="shared" si="3"/>
        <v>2277</v>
      </c>
      <c r="N34" s="152">
        <f t="shared" si="3"/>
        <v>0</v>
      </c>
      <c r="O34" s="152">
        <f t="shared" si="3"/>
        <v>4912</v>
      </c>
      <c r="P34" s="152">
        <f t="shared" si="3"/>
        <v>860</v>
      </c>
      <c r="Q34" s="152">
        <f t="shared" si="3"/>
        <v>29848</v>
      </c>
      <c r="R34" s="152">
        <f t="shared" si="3"/>
        <v>1736</v>
      </c>
      <c r="S34" s="152">
        <f t="shared" si="3"/>
        <v>154287</v>
      </c>
      <c r="T34" s="152">
        <f t="shared" si="3"/>
        <v>492997</v>
      </c>
    </row>
    <row r="35" spans="1:20" s="82" customFormat="1" ht="15.6">
      <c r="A35" s="78" t="s">
        <v>69</v>
      </c>
      <c r="B35" s="154"/>
      <c r="C35" s="160"/>
      <c r="D35" s="251" t="s">
        <v>86</v>
      </c>
      <c r="E35" s="160"/>
      <c r="F35" s="157"/>
      <c r="G35" s="157"/>
      <c r="H35" s="157"/>
      <c r="I35" s="157"/>
      <c r="J35" s="158"/>
      <c r="K35" s="252"/>
      <c r="L35" s="252"/>
      <c r="M35" s="252"/>
      <c r="N35" s="252"/>
      <c r="O35" s="252"/>
      <c r="P35" s="252"/>
      <c r="Q35" s="252"/>
      <c r="R35" s="252"/>
      <c r="S35" s="252"/>
      <c r="T35" s="252"/>
    </row>
    <row r="36" spans="1:20" s="82" customFormat="1" ht="15.6">
      <c r="A36" s="78" t="s">
        <v>87</v>
      </c>
      <c r="B36" s="154"/>
      <c r="C36" s="160"/>
      <c r="D36" s="160"/>
      <c r="E36" s="160"/>
      <c r="F36" s="161"/>
      <c r="G36" s="161"/>
      <c r="H36" s="161"/>
      <c r="I36" s="161"/>
      <c r="J36" s="161"/>
      <c r="K36" s="243"/>
      <c r="L36" s="243"/>
      <c r="M36" s="243"/>
      <c r="N36" s="243"/>
      <c r="O36" s="243"/>
      <c r="P36" s="243"/>
      <c r="Q36" s="243"/>
      <c r="R36" s="243"/>
      <c r="S36" s="252"/>
      <c r="T36" s="252"/>
    </row>
    <row r="37" spans="1:20">
      <c r="A37" s="78" t="s">
        <v>88</v>
      </c>
      <c r="B37" s="154"/>
      <c r="C37" s="161"/>
      <c r="D37" s="161"/>
      <c r="E37" s="161"/>
      <c r="F37" s="161"/>
      <c r="G37" s="161"/>
      <c r="H37" s="161"/>
      <c r="I37" s="161"/>
      <c r="J37" s="161"/>
    </row>
    <row r="38" spans="1:20" s="253" customFormat="1" ht="16.149999999999999" thickBot="1">
      <c r="B38" s="254"/>
      <c r="C38" s="254"/>
      <c r="D38" s="254"/>
      <c r="E38" s="254"/>
      <c r="F38" s="254"/>
      <c r="G38" s="254"/>
      <c r="H38" s="254"/>
      <c r="I38" s="254"/>
      <c r="J38" s="254"/>
      <c r="K38" s="254"/>
      <c r="L38" s="254"/>
      <c r="M38" s="254"/>
      <c r="N38" s="254"/>
      <c r="O38" s="254"/>
      <c r="P38" s="254"/>
      <c r="Q38" s="254"/>
      <c r="R38" s="254"/>
      <c r="S38" s="254"/>
      <c r="T38" s="254"/>
    </row>
    <row r="39" spans="1:20" s="172" customFormat="1" ht="16.149999999999999" thickTop="1" thickBot="1">
      <c r="A39" s="166"/>
      <c r="B39" s="167" t="s">
        <v>9</v>
      </c>
      <c r="C39" s="168"/>
      <c r="D39" s="168"/>
      <c r="E39" s="168"/>
      <c r="F39" s="168"/>
      <c r="G39" s="168"/>
      <c r="H39" s="168"/>
      <c r="I39" s="168"/>
      <c r="J39" s="169"/>
      <c r="K39" s="169"/>
      <c r="L39" s="170"/>
      <c r="M39" s="171"/>
      <c r="N39" s="171"/>
      <c r="O39" s="171"/>
      <c r="P39" s="171"/>
      <c r="Q39" s="171"/>
      <c r="R39" s="171"/>
      <c r="S39" s="171"/>
      <c r="T39" s="171"/>
    </row>
    <row r="40" spans="1:20" s="172" customFormat="1" ht="15.6" thickTop="1">
      <c r="A40" s="166"/>
      <c r="B40" s="173" t="s">
        <v>89</v>
      </c>
      <c r="C40" s="174"/>
      <c r="D40" s="174"/>
      <c r="E40" s="174"/>
      <c r="F40" s="174"/>
      <c r="G40" s="174"/>
      <c r="H40" s="174"/>
      <c r="I40" s="174"/>
      <c r="J40" s="174"/>
      <c r="K40" s="174"/>
      <c r="L40" s="175"/>
      <c r="M40" s="171"/>
      <c r="N40" s="171"/>
      <c r="O40" s="171"/>
      <c r="P40" s="171"/>
      <c r="Q40" s="171"/>
      <c r="R40" s="171"/>
      <c r="S40" s="171"/>
      <c r="T40" s="171"/>
    </row>
    <row r="41" spans="1:20" s="172" customFormat="1" ht="15">
      <c r="A41" s="166"/>
      <c r="B41" s="176" t="s">
        <v>10</v>
      </c>
      <c r="C41" s="177" t="s">
        <v>11</v>
      </c>
      <c r="D41" s="177" t="s">
        <v>12</v>
      </c>
      <c r="E41" s="177" t="s">
        <v>13</v>
      </c>
      <c r="F41" s="177" t="s">
        <v>14</v>
      </c>
      <c r="G41" s="177" t="s">
        <v>15</v>
      </c>
      <c r="H41" s="177" t="s">
        <v>16</v>
      </c>
      <c r="I41" s="177" t="s">
        <v>17</v>
      </c>
      <c r="J41" s="177" t="s">
        <v>18</v>
      </c>
      <c r="K41" s="177" t="s">
        <v>19</v>
      </c>
      <c r="L41" s="178" t="s">
        <v>20</v>
      </c>
      <c r="M41" s="171"/>
      <c r="N41" s="171"/>
      <c r="O41" s="171"/>
      <c r="P41" s="171"/>
      <c r="Q41" s="171"/>
      <c r="R41" s="171"/>
      <c r="S41" s="171"/>
      <c r="T41" s="171"/>
    </row>
    <row r="42" spans="1:20" s="172" customFormat="1" ht="15.75" customHeight="1">
      <c r="A42" s="166"/>
      <c r="B42" s="176"/>
      <c r="C42" s="179"/>
      <c r="D42" s="177"/>
      <c r="E42" s="179"/>
      <c r="F42" s="180" t="s">
        <v>59</v>
      </c>
      <c r="G42" s="181" t="s">
        <v>79</v>
      </c>
      <c r="H42" s="182" t="s">
        <v>90</v>
      </c>
      <c r="I42" s="182" t="s">
        <v>91</v>
      </c>
      <c r="J42" s="182" t="s">
        <v>92</v>
      </c>
      <c r="K42" s="182" t="s">
        <v>93</v>
      </c>
      <c r="L42" s="183"/>
    </row>
    <row r="43" spans="1:20" s="172" customFormat="1" ht="15.75" customHeight="1">
      <c r="A43" s="184"/>
      <c r="B43" s="185" t="s">
        <v>0</v>
      </c>
      <c r="C43" s="186"/>
      <c r="D43" s="187" t="s">
        <v>0</v>
      </c>
      <c r="E43" s="187" t="s">
        <v>94</v>
      </c>
      <c r="F43" s="188" t="s">
        <v>95</v>
      </c>
      <c r="G43" s="189"/>
      <c r="H43" s="189" t="s">
        <v>0</v>
      </c>
      <c r="I43" s="190" t="s">
        <v>96</v>
      </c>
      <c r="J43" s="189" t="s">
        <v>97</v>
      </c>
      <c r="K43" s="189" t="s">
        <v>98</v>
      </c>
      <c r="L43" s="191" t="s">
        <v>0</v>
      </c>
    </row>
    <row r="44" spans="1:20" s="195" customFormat="1" ht="15.75" customHeight="1">
      <c r="A44" s="192"/>
      <c r="B44" s="193" t="s">
        <v>31</v>
      </c>
      <c r="C44" s="189" t="s">
        <v>31</v>
      </c>
      <c r="D44" s="189" t="s">
        <v>32</v>
      </c>
      <c r="E44" s="189" t="s">
        <v>99</v>
      </c>
      <c r="F44" s="189" t="s">
        <v>99</v>
      </c>
      <c r="G44" s="189" t="s">
        <v>100</v>
      </c>
      <c r="H44" s="189" t="s">
        <v>100</v>
      </c>
      <c r="I44" s="189" t="s">
        <v>99</v>
      </c>
      <c r="J44" s="189" t="s">
        <v>99</v>
      </c>
      <c r="K44" s="189" t="s">
        <v>99</v>
      </c>
      <c r="L44" s="194" t="s">
        <v>101</v>
      </c>
    </row>
    <row r="45" spans="1:20" s="195" customFormat="1" ht="15.75" hidden="1" customHeight="1" thickBot="1">
      <c r="A45" s="196" t="s">
        <v>44</v>
      </c>
      <c r="B45" s="197" t="s">
        <v>45</v>
      </c>
      <c r="C45" s="198" t="s">
        <v>46</v>
      </c>
      <c r="D45" s="198" t="s">
        <v>47</v>
      </c>
      <c r="E45" s="198"/>
      <c r="F45" s="199" t="s">
        <v>102</v>
      </c>
      <c r="G45" s="199" t="s">
        <v>102</v>
      </c>
      <c r="H45" s="199" t="s">
        <v>103</v>
      </c>
      <c r="I45" s="199" t="s">
        <v>104</v>
      </c>
      <c r="J45" s="199" t="s">
        <v>104</v>
      </c>
      <c r="K45" s="199" t="s">
        <v>105</v>
      </c>
      <c r="L45" s="200" t="s">
        <v>54</v>
      </c>
    </row>
    <row r="46" spans="1:20" s="195" customFormat="1" ht="12.75" hidden="1" customHeight="1" thickTop="1">
      <c r="A46" s="201">
        <v>1</v>
      </c>
      <c r="B46" s="202">
        <f t="shared" ref="B46:D50" si="4">B16</f>
        <v>6205</v>
      </c>
      <c r="C46" s="202" t="str">
        <f t="shared" si="4"/>
        <v>Human Services Program Administrator</v>
      </c>
      <c r="D46" s="202" t="str">
        <f t="shared" si="4"/>
        <v>Krisinda Aguon</v>
      </c>
      <c r="E46" s="203">
        <v>0</v>
      </c>
      <c r="F46" s="203">
        <v>0</v>
      </c>
      <c r="G46" s="203">
        <v>0</v>
      </c>
      <c r="H46" s="203">
        <v>0</v>
      </c>
      <c r="I46" s="203">
        <v>0</v>
      </c>
      <c r="J46" s="203">
        <v>0</v>
      </c>
      <c r="K46" s="203">
        <v>0</v>
      </c>
      <c r="L46" s="204">
        <f t="shared" ref="L46:L50" si="5">+E46+F46+G46+H46+I46+J46+K46</f>
        <v>0</v>
      </c>
    </row>
    <row r="47" spans="1:20" ht="12.75" hidden="1" customHeight="1">
      <c r="A47" s="201">
        <f>A46+1</f>
        <v>2</v>
      </c>
      <c r="B47" s="202" t="str">
        <f t="shared" si="4"/>
        <v>6915***</v>
      </c>
      <c r="C47" s="202" t="str">
        <f t="shared" si="4"/>
        <v>Social Worker III ($70,825 @ 60%)</v>
      </c>
      <c r="D47" s="202" t="str">
        <f t="shared" si="4"/>
        <v>Gombar, Michael J.</v>
      </c>
      <c r="E47" s="205">
        <v>0</v>
      </c>
      <c r="F47" s="205">
        <v>0</v>
      </c>
      <c r="G47" s="205">
        <v>0</v>
      </c>
      <c r="H47" s="205">
        <v>0</v>
      </c>
      <c r="I47" s="205">
        <v>0</v>
      </c>
      <c r="J47" s="206">
        <v>0</v>
      </c>
      <c r="K47" s="206">
        <v>0</v>
      </c>
      <c r="L47" s="207">
        <f t="shared" si="5"/>
        <v>0</v>
      </c>
    </row>
    <row r="48" spans="1:20" ht="12.75" hidden="1" customHeight="1">
      <c r="A48" s="201">
        <f t="shared" ref="A48:A63" si="6">A47+1</f>
        <v>3</v>
      </c>
      <c r="B48" s="202">
        <f t="shared" si="4"/>
        <v>6916</v>
      </c>
      <c r="C48" s="202" t="str">
        <f t="shared" si="4"/>
        <v xml:space="preserve">Social Worker III </v>
      </c>
      <c r="D48" s="202" t="str">
        <f t="shared" si="4"/>
        <v>Ilesugam, Sarita</v>
      </c>
      <c r="E48" s="205">
        <v>0</v>
      </c>
      <c r="F48" s="205">
        <v>0</v>
      </c>
      <c r="G48" s="205">
        <v>0</v>
      </c>
      <c r="H48" s="205">
        <v>0</v>
      </c>
      <c r="I48" s="205">
        <v>0</v>
      </c>
      <c r="J48" s="206">
        <v>0</v>
      </c>
      <c r="K48" s="206">
        <v>0</v>
      </c>
      <c r="L48" s="207">
        <f t="shared" si="5"/>
        <v>0</v>
      </c>
    </row>
    <row r="49" spans="1:12" ht="12.75" hidden="1" customHeight="1">
      <c r="A49" s="201">
        <f t="shared" si="6"/>
        <v>4</v>
      </c>
      <c r="B49" s="202">
        <f t="shared" si="4"/>
        <v>6082</v>
      </c>
      <c r="C49" s="202" t="str">
        <f t="shared" si="4"/>
        <v>Program Coordinator IV</v>
      </c>
      <c r="D49" s="202" t="str">
        <f t="shared" si="4"/>
        <v>Gomez, Jeanette M.</v>
      </c>
      <c r="E49" s="205">
        <v>0</v>
      </c>
      <c r="F49" s="205">
        <v>0</v>
      </c>
      <c r="G49" s="205">
        <v>0</v>
      </c>
      <c r="H49" s="205">
        <v>0</v>
      </c>
      <c r="I49" s="205">
        <v>0</v>
      </c>
      <c r="J49" s="206">
        <v>0</v>
      </c>
      <c r="K49" s="206">
        <v>0</v>
      </c>
      <c r="L49" s="207">
        <f t="shared" si="5"/>
        <v>0</v>
      </c>
    </row>
    <row r="50" spans="1:12" ht="12.75" hidden="1" customHeight="1">
      <c r="A50" s="201">
        <f t="shared" si="6"/>
        <v>5</v>
      </c>
      <c r="B50" s="202">
        <f t="shared" si="4"/>
        <v>6612</v>
      </c>
      <c r="C50" s="202" t="str">
        <f t="shared" si="4"/>
        <v>Social Worker II</v>
      </c>
      <c r="D50" s="202" t="str">
        <f t="shared" si="4"/>
        <v>Lujan-Nucum, Johnathon</v>
      </c>
      <c r="E50" s="205">
        <v>0</v>
      </c>
      <c r="F50" s="205">
        <v>0</v>
      </c>
      <c r="G50" s="205">
        <v>0</v>
      </c>
      <c r="H50" s="205">
        <v>0</v>
      </c>
      <c r="I50" s="205">
        <v>0</v>
      </c>
      <c r="J50" s="206">
        <v>0</v>
      </c>
      <c r="K50" s="206">
        <v>0</v>
      </c>
      <c r="L50" s="207">
        <f t="shared" si="5"/>
        <v>0</v>
      </c>
    </row>
    <row r="51" spans="1:12" ht="12.75" hidden="1" customHeight="1">
      <c r="A51" s="201">
        <f t="shared" si="6"/>
        <v>6</v>
      </c>
      <c r="B51" s="202"/>
      <c r="C51" s="202"/>
      <c r="D51" s="202"/>
      <c r="E51" s="205"/>
      <c r="F51" s="205"/>
      <c r="G51" s="205"/>
      <c r="H51" s="205"/>
      <c r="I51" s="205"/>
      <c r="J51" s="206"/>
      <c r="K51" s="206"/>
      <c r="L51" s="207"/>
    </row>
    <row r="52" spans="1:12" ht="12.75" hidden="1" customHeight="1">
      <c r="A52" s="201">
        <f t="shared" si="6"/>
        <v>7</v>
      </c>
      <c r="B52" s="255"/>
      <c r="C52" s="255"/>
      <c r="D52" s="255"/>
      <c r="E52" s="256"/>
      <c r="F52" s="256"/>
      <c r="G52" s="205"/>
      <c r="H52" s="205"/>
      <c r="I52" s="205"/>
      <c r="J52" s="206"/>
      <c r="K52" s="206"/>
      <c r="L52" s="207"/>
    </row>
    <row r="53" spans="1:12" ht="12.75" hidden="1" customHeight="1">
      <c r="A53" s="180">
        <f t="shared" si="6"/>
        <v>8</v>
      </c>
      <c r="B53" s="255"/>
      <c r="C53" s="255"/>
      <c r="D53" s="255"/>
      <c r="E53" s="257"/>
      <c r="F53" s="257"/>
      <c r="G53" s="258"/>
      <c r="H53" s="205"/>
      <c r="I53" s="205"/>
      <c r="J53" s="206"/>
      <c r="K53" s="206"/>
      <c r="L53" s="207"/>
    </row>
    <row r="54" spans="1:12" ht="12.75" hidden="1" customHeight="1">
      <c r="A54" s="180">
        <f t="shared" si="6"/>
        <v>9</v>
      </c>
      <c r="B54" s="255"/>
      <c r="C54" s="255"/>
      <c r="D54" s="255"/>
      <c r="E54" s="257"/>
      <c r="F54" s="257"/>
      <c r="G54" s="258"/>
      <c r="H54" s="205"/>
      <c r="I54" s="205"/>
      <c r="J54" s="206"/>
      <c r="K54" s="206"/>
      <c r="L54" s="207"/>
    </row>
    <row r="55" spans="1:12" ht="12.75" hidden="1" customHeight="1">
      <c r="A55" s="180">
        <f t="shared" si="6"/>
        <v>10</v>
      </c>
      <c r="B55" s="259"/>
      <c r="C55" s="260"/>
      <c r="D55" s="260"/>
      <c r="E55" s="257"/>
      <c r="F55" s="257"/>
      <c r="G55" s="258"/>
      <c r="H55" s="205"/>
      <c r="I55" s="205"/>
      <c r="J55" s="206"/>
      <c r="K55" s="206"/>
      <c r="L55" s="207"/>
    </row>
    <row r="56" spans="1:12" ht="12.75" hidden="1" customHeight="1">
      <c r="A56" s="180">
        <f t="shared" si="6"/>
        <v>11</v>
      </c>
      <c r="B56" s="260"/>
      <c r="C56" s="260"/>
      <c r="D56" s="260"/>
      <c r="E56" s="257"/>
      <c r="F56" s="257"/>
      <c r="G56" s="258"/>
      <c r="H56" s="205"/>
      <c r="I56" s="205"/>
      <c r="J56" s="206"/>
      <c r="K56" s="206"/>
      <c r="L56" s="207"/>
    </row>
    <row r="57" spans="1:12" ht="12.75" hidden="1" customHeight="1">
      <c r="A57" s="180">
        <f t="shared" si="6"/>
        <v>12</v>
      </c>
      <c r="B57" s="260"/>
      <c r="C57" s="260"/>
      <c r="D57" s="260" t="s">
        <v>106</v>
      </c>
      <c r="E57" s="257"/>
      <c r="F57" s="257"/>
      <c r="G57" s="258"/>
      <c r="H57" s="205"/>
      <c r="I57" s="205"/>
      <c r="J57" s="206"/>
      <c r="K57" s="206"/>
      <c r="L57" s="207"/>
    </row>
    <row r="58" spans="1:12" ht="12.75" hidden="1" customHeight="1">
      <c r="A58" s="180">
        <f t="shared" si="6"/>
        <v>13</v>
      </c>
      <c r="B58" s="260"/>
      <c r="C58" s="260"/>
      <c r="D58" s="260"/>
      <c r="E58" s="257"/>
      <c r="F58" s="257"/>
      <c r="G58" s="258"/>
      <c r="H58" s="205"/>
      <c r="I58" s="205"/>
      <c r="J58" s="206"/>
      <c r="K58" s="206"/>
      <c r="L58" s="207"/>
    </row>
    <row r="59" spans="1:12" ht="12.75" hidden="1" customHeight="1">
      <c r="A59" s="180">
        <f t="shared" si="6"/>
        <v>14</v>
      </c>
      <c r="B59" s="260"/>
      <c r="C59" s="260"/>
      <c r="D59" s="260"/>
      <c r="E59" s="257"/>
      <c r="F59" s="257"/>
      <c r="G59" s="258"/>
      <c r="H59" s="205"/>
      <c r="I59" s="205"/>
      <c r="J59" s="206"/>
      <c r="K59" s="206"/>
      <c r="L59" s="207"/>
    </row>
    <row r="60" spans="1:12" ht="12.75" hidden="1" customHeight="1">
      <c r="A60" s="180">
        <f t="shared" si="6"/>
        <v>15</v>
      </c>
      <c r="B60" s="260"/>
      <c r="C60" s="260"/>
      <c r="D60" s="260"/>
      <c r="E60" s="257"/>
      <c r="F60" s="257"/>
      <c r="G60" s="258"/>
      <c r="H60" s="205"/>
      <c r="I60" s="205"/>
      <c r="J60" s="206"/>
      <c r="K60" s="206"/>
      <c r="L60" s="207"/>
    </row>
    <row r="61" spans="1:12" ht="12.75" hidden="1" customHeight="1">
      <c r="A61" s="180">
        <f t="shared" si="6"/>
        <v>16</v>
      </c>
      <c r="B61" s="260"/>
      <c r="C61" s="260"/>
      <c r="D61" s="260"/>
      <c r="E61" s="257"/>
      <c r="F61" s="257"/>
      <c r="G61" s="258"/>
      <c r="H61" s="205"/>
      <c r="I61" s="205"/>
      <c r="J61" s="206"/>
      <c r="K61" s="206"/>
      <c r="L61" s="207"/>
    </row>
    <row r="62" spans="1:12" ht="12.75" hidden="1" customHeight="1">
      <c r="A62" s="180">
        <f t="shared" si="6"/>
        <v>17</v>
      </c>
      <c r="B62" s="260"/>
      <c r="C62" s="260"/>
      <c r="D62" s="260"/>
      <c r="E62" s="257"/>
      <c r="F62" s="257"/>
      <c r="G62" s="258"/>
      <c r="H62" s="205"/>
      <c r="I62" s="205"/>
      <c r="J62" s="206"/>
      <c r="K62" s="206"/>
      <c r="L62" s="207"/>
    </row>
    <row r="63" spans="1:12" ht="12.75" hidden="1" customHeight="1">
      <c r="A63" s="180">
        <f t="shared" si="6"/>
        <v>18</v>
      </c>
      <c r="B63" s="260"/>
      <c r="C63" s="260"/>
      <c r="D63" s="260"/>
      <c r="E63" s="257"/>
      <c r="F63" s="257"/>
      <c r="G63" s="258"/>
      <c r="H63" s="205"/>
      <c r="I63" s="205"/>
      <c r="J63" s="206"/>
      <c r="K63" s="206"/>
      <c r="L63" s="207"/>
    </row>
    <row r="64" spans="1:12" ht="12.75" hidden="1" customHeight="1">
      <c r="A64" s="180">
        <v>19</v>
      </c>
      <c r="B64" s="260"/>
      <c r="C64" s="260"/>
      <c r="D64" s="260"/>
      <c r="E64" s="257"/>
      <c r="F64" s="257"/>
      <c r="G64" s="258"/>
      <c r="H64" s="205"/>
      <c r="I64" s="205"/>
      <c r="J64" s="206"/>
      <c r="K64" s="206"/>
      <c r="L64" s="207"/>
    </row>
    <row r="65" spans="1:12" ht="12.75" hidden="1" customHeight="1">
      <c r="A65" s="201">
        <v>20</v>
      </c>
      <c r="B65" s="202"/>
      <c r="C65" s="202"/>
      <c r="D65" s="202"/>
      <c r="E65" s="206"/>
      <c r="F65" s="206"/>
      <c r="G65" s="205"/>
      <c r="H65" s="205"/>
      <c r="I65" s="205"/>
      <c r="J65" s="206"/>
      <c r="K65" s="206"/>
      <c r="L65" s="207"/>
    </row>
    <row r="66" spans="1:12" ht="12.75" hidden="1" customHeight="1">
      <c r="A66" s="201">
        <v>21</v>
      </c>
      <c r="B66" s="202"/>
      <c r="C66" s="202"/>
      <c r="D66" s="202"/>
      <c r="E66" s="205"/>
      <c r="F66" s="205"/>
      <c r="G66" s="205"/>
      <c r="H66" s="205"/>
      <c r="I66" s="205"/>
      <c r="J66" s="206"/>
      <c r="K66" s="206"/>
      <c r="L66" s="207"/>
    </row>
    <row r="67" spans="1:12" ht="12.75" hidden="1" customHeight="1">
      <c r="A67" s="201">
        <v>22</v>
      </c>
      <c r="B67" s="202"/>
      <c r="C67" s="202"/>
      <c r="D67" s="202"/>
      <c r="E67" s="205"/>
      <c r="F67" s="205"/>
      <c r="G67" s="205"/>
      <c r="H67" s="205"/>
      <c r="I67" s="205"/>
      <c r="J67" s="206"/>
      <c r="K67" s="206"/>
      <c r="L67" s="207"/>
    </row>
    <row r="68" spans="1:12" ht="12.75" hidden="1" customHeight="1">
      <c r="A68" s="201">
        <v>23</v>
      </c>
      <c r="B68" s="202"/>
      <c r="C68" s="202"/>
      <c r="D68" s="202"/>
      <c r="E68" s="205"/>
      <c r="F68" s="205"/>
      <c r="G68" s="205"/>
      <c r="H68" s="205"/>
      <c r="I68" s="205"/>
      <c r="J68" s="206"/>
      <c r="K68" s="206"/>
      <c r="L68" s="207"/>
    </row>
    <row r="69" spans="1:12" ht="12.75" hidden="1" customHeight="1">
      <c r="A69" s="201">
        <v>24</v>
      </c>
      <c r="B69" s="202"/>
      <c r="C69" s="202"/>
      <c r="D69" s="202"/>
      <c r="E69" s="205"/>
      <c r="F69" s="205"/>
      <c r="G69" s="205"/>
      <c r="H69" s="205"/>
      <c r="I69" s="205"/>
      <c r="J69" s="206"/>
      <c r="K69" s="206"/>
      <c r="L69" s="207"/>
    </row>
    <row r="70" spans="1:12" ht="12.75" hidden="1" customHeight="1">
      <c r="A70" s="201">
        <v>25</v>
      </c>
      <c r="B70" s="202"/>
      <c r="C70" s="202"/>
      <c r="D70" s="202"/>
      <c r="E70" s="205"/>
      <c r="F70" s="205"/>
      <c r="G70" s="205"/>
      <c r="H70" s="205"/>
      <c r="I70" s="205"/>
      <c r="J70" s="206"/>
      <c r="K70" s="206"/>
      <c r="L70" s="207"/>
    </row>
    <row r="71" spans="1:12" ht="12.75" hidden="1" customHeight="1">
      <c r="A71" s="208"/>
      <c r="B71" s="208"/>
      <c r="C71" s="208"/>
      <c r="D71" s="180" t="s">
        <v>68</v>
      </c>
      <c r="E71" s="209">
        <f t="shared" ref="E71:L71" si="7">SUM(E46:E70)</f>
        <v>0</v>
      </c>
      <c r="F71" s="209">
        <f t="shared" si="7"/>
        <v>0</v>
      </c>
      <c r="G71" s="209">
        <f t="shared" si="7"/>
        <v>0</v>
      </c>
      <c r="H71" s="209">
        <f t="shared" si="7"/>
        <v>0</v>
      </c>
      <c r="I71" s="209">
        <f t="shared" si="7"/>
        <v>0</v>
      </c>
      <c r="J71" s="209">
        <f t="shared" si="7"/>
        <v>0</v>
      </c>
      <c r="K71" s="209">
        <f t="shared" si="7"/>
        <v>0</v>
      </c>
      <c r="L71" s="209">
        <f t="shared" si="7"/>
        <v>0</v>
      </c>
    </row>
    <row r="72" spans="1:12" hidden="1">
      <c r="A72" s="166" t="s">
        <v>59</v>
      </c>
      <c r="B72" s="166" t="s">
        <v>107</v>
      </c>
      <c r="C72" s="210"/>
      <c r="D72" s="210"/>
      <c r="E72" s="210"/>
      <c r="F72" s="210"/>
      <c r="G72" s="210"/>
      <c r="H72" s="210"/>
      <c r="I72" s="210"/>
      <c r="J72" s="210"/>
      <c r="K72" s="210"/>
      <c r="L72" s="210"/>
    </row>
    <row r="73" spans="1:12" hidden="1">
      <c r="A73" s="166" t="s">
        <v>79</v>
      </c>
      <c r="B73" s="166" t="s">
        <v>108</v>
      </c>
      <c r="C73" s="210"/>
      <c r="D73" s="210"/>
      <c r="E73" s="210"/>
      <c r="F73" s="210"/>
      <c r="G73" s="210"/>
      <c r="H73" s="210"/>
      <c r="I73" s="210"/>
      <c r="J73" s="210"/>
      <c r="K73" s="210"/>
      <c r="L73" s="210"/>
    </row>
    <row r="74" spans="1:12" hidden="1">
      <c r="A74" s="166" t="s">
        <v>90</v>
      </c>
      <c r="B74" s="166" t="s">
        <v>109</v>
      </c>
      <c r="C74" s="210"/>
      <c r="D74" s="210"/>
      <c r="E74" s="210"/>
      <c r="F74" s="210"/>
      <c r="G74" s="210"/>
      <c r="H74" s="210"/>
      <c r="I74" s="210"/>
      <c r="J74" s="210"/>
      <c r="K74" s="210"/>
      <c r="L74" s="210"/>
    </row>
    <row r="75" spans="1:12" hidden="1">
      <c r="A75" s="166" t="s">
        <v>91</v>
      </c>
      <c r="B75" s="166" t="s">
        <v>110</v>
      </c>
      <c r="C75" s="210"/>
      <c r="D75" s="210"/>
      <c r="E75" s="210"/>
      <c r="F75" s="210"/>
      <c r="G75" s="210"/>
      <c r="H75" s="210"/>
      <c r="I75" s="210"/>
      <c r="J75" s="210"/>
      <c r="K75" s="210"/>
      <c r="L75" s="210"/>
    </row>
    <row r="76" spans="1:12" hidden="1">
      <c r="A76" s="166" t="s">
        <v>92</v>
      </c>
      <c r="B76" s="166" t="s">
        <v>111</v>
      </c>
      <c r="C76" s="210"/>
      <c r="D76" s="210"/>
      <c r="E76" s="210"/>
      <c r="F76" s="210"/>
      <c r="G76" s="210"/>
      <c r="H76" s="210"/>
      <c r="I76" s="210"/>
      <c r="J76" s="210"/>
      <c r="K76" s="210"/>
      <c r="L76" s="210"/>
    </row>
    <row r="77" spans="1:12" hidden="1">
      <c r="A77" s="166" t="s">
        <v>93</v>
      </c>
      <c r="B77" s="166" t="s">
        <v>112</v>
      </c>
      <c r="C77" s="210"/>
      <c r="D77" s="210"/>
      <c r="E77" s="210"/>
      <c r="F77" s="210"/>
      <c r="G77" s="210"/>
      <c r="H77" s="210"/>
      <c r="I77" s="210"/>
      <c r="J77" s="210"/>
      <c r="K77" s="210"/>
      <c r="L77" s="210"/>
    </row>
    <row r="78" spans="1:12" hidden="1"/>
    <row r="79" spans="1:12" hidden="1"/>
    <row r="80" spans="1:12" hidden="1"/>
    <row r="81" hidden="1"/>
    <row r="82" hidden="1"/>
    <row r="83" hidden="1"/>
    <row r="84" hidden="1"/>
  </sheetData>
  <mergeCells count="1">
    <mergeCell ref="I13:J14"/>
  </mergeCells>
  <printOptions horizontalCentered="1"/>
  <pageMargins left="0.23622047244094499" right="0.23622047244094499" top="0.74803149606299202" bottom="0.74803149606299202" header="0.31496062992126" footer="0.31496062992126"/>
  <pageSetup paperSize="5" scale="67" fitToHeight="0" orientation="landscape" r:id="rId1"/>
  <headerFooter alignWithMargins="0">
    <oddHeader>&amp;C&amp;"Times New Roman,Bold"Government of Guam
Fiscal Year 2026, Quarter 2
Agency Staffing Pattern</oddHeader>
  </headerFooter>
  <rowBreaks count="1" manualBreakCount="1">
    <brk id="37" max="1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5D6F6-E564-409F-B01C-227A0701F1EB}">
  <sheetPr>
    <tabColor theme="3"/>
    <pageSetUpPr fitToPage="1"/>
  </sheetPr>
  <dimension ref="A1:T40"/>
  <sheetViews>
    <sheetView view="pageBreakPreview" topLeftCell="A9" zoomScale="90" zoomScaleNormal="80" zoomScaleSheetLayoutView="90" zoomScalePageLayoutView="70" workbookViewId="0">
      <selection activeCell="D57" sqref="D57"/>
    </sheetView>
  </sheetViews>
  <sheetFormatPr defaultColWidth="8.6640625" defaultRowHeight="10.15"/>
  <cols>
    <col min="1" max="1" width="3.6640625" style="4" customWidth="1"/>
    <col min="2" max="2" width="8.5546875" style="4" customWidth="1"/>
    <col min="3" max="3" width="23.5546875" style="4" customWidth="1"/>
    <col min="4" max="4" width="19.6640625" style="4" customWidth="1"/>
    <col min="5" max="5" width="8" style="4" customWidth="1"/>
    <col min="6" max="7" width="9.88671875" style="4" customWidth="1"/>
    <col min="8" max="8" width="9.6640625" style="4" customWidth="1"/>
    <col min="9" max="9" width="9.5546875" style="4" customWidth="1"/>
    <col min="10" max="10" width="9.6640625" style="4" customWidth="1"/>
    <col min="11" max="11" width="11.88671875" style="4" customWidth="1"/>
    <col min="12" max="12" width="13" style="4" customWidth="1"/>
    <col min="13" max="13" width="14.6640625" style="4" customWidth="1"/>
    <col min="14" max="14" width="12.88671875" style="4" customWidth="1"/>
    <col min="15" max="15" width="11" style="4" customWidth="1"/>
    <col min="16" max="16" width="8.6640625" style="4" customWidth="1"/>
    <col min="17" max="17" width="11" style="4" customWidth="1"/>
    <col min="18" max="18" width="10.6640625" style="4" customWidth="1"/>
    <col min="19" max="19" width="13.44140625" style="4" customWidth="1"/>
    <col min="20" max="20" width="14.88671875" style="4" customWidth="1"/>
    <col min="21" max="16384" width="8.6640625" style="4"/>
  </cols>
  <sheetData>
    <row r="1" spans="1:20" ht="20.100000000000001" customHeight="1">
      <c r="A1" s="1"/>
      <c r="B1" s="1"/>
      <c r="C1" s="1"/>
      <c r="D1" s="1"/>
      <c r="E1" s="1"/>
      <c r="F1" s="2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 t="s">
        <v>0</v>
      </c>
      <c r="T1" s="1"/>
    </row>
    <row r="2" spans="1:20" ht="20.100000000000001" customHeight="1">
      <c r="A2" s="5" t="s">
        <v>1</v>
      </c>
      <c r="B2" s="5"/>
      <c r="C2" s="5"/>
      <c r="D2" s="5" t="s">
        <v>71</v>
      </c>
      <c r="E2" s="6"/>
      <c r="F2" s="6" t="s">
        <v>0</v>
      </c>
      <c r="G2" s="6"/>
      <c r="H2" s="6"/>
      <c r="I2" s="6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0.100000000000001" customHeight="1">
      <c r="A3" s="5"/>
      <c r="B3" s="5"/>
      <c r="C3" s="5"/>
      <c r="D3" s="5"/>
      <c r="E3" s="6"/>
      <c r="F3" s="6"/>
      <c r="G3" s="6"/>
      <c r="H3" s="6"/>
      <c r="I3" s="6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0.100000000000001" customHeight="1">
      <c r="A4" s="5" t="s">
        <v>3</v>
      </c>
      <c r="B4" s="5"/>
      <c r="C4" s="5"/>
      <c r="D4" s="5" t="s">
        <v>4</v>
      </c>
      <c r="E4" s="6"/>
      <c r="F4" s="6"/>
      <c r="G4" s="6"/>
      <c r="H4" s="6"/>
      <c r="I4" s="6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7"/>
      <c r="B5" s="6"/>
      <c r="C5" s="6"/>
      <c r="D5" s="6"/>
      <c r="E5" s="6"/>
      <c r="F5" s="6"/>
      <c r="G5" s="6"/>
      <c r="H5" s="6"/>
      <c r="I5" s="6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0.100000000000001" customHeight="1">
      <c r="A6" s="7" t="s">
        <v>5</v>
      </c>
      <c r="B6" s="6"/>
      <c r="C6" s="6"/>
      <c r="D6" s="6" t="s">
        <v>6</v>
      </c>
      <c r="E6" s="6"/>
      <c r="F6" s="6"/>
      <c r="G6" s="6"/>
      <c r="H6" s="6"/>
      <c r="I6" s="6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20.100000000000001" customHeight="1">
      <c r="A7" s="7"/>
      <c r="B7" s="6"/>
      <c r="C7" s="6"/>
      <c r="D7" s="8"/>
      <c r="E7" s="6"/>
      <c r="F7" s="6"/>
      <c r="G7" s="6"/>
      <c r="H7" s="6"/>
      <c r="I7" s="6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0.100000000000001" customHeight="1">
      <c r="A8" s="7" t="s">
        <v>7</v>
      </c>
      <c r="B8" s="6"/>
      <c r="C8" s="6"/>
      <c r="D8" s="6" t="s">
        <v>157</v>
      </c>
      <c r="E8" s="6"/>
      <c r="F8" s="6"/>
      <c r="G8" s="6"/>
      <c r="H8" s="6"/>
      <c r="I8" s="6"/>
      <c r="J8" s="1"/>
      <c r="K8" s="1"/>
      <c r="L8" s="9"/>
      <c r="M8" s="9"/>
      <c r="N8" s="9"/>
      <c r="O8" s="9"/>
      <c r="P8" s="9"/>
      <c r="Q8" s="9"/>
      <c r="R8" s="9"/>
      <c r="S8" s="9"/>
      <c r="T8" s="1"/>
    </row>
    <row r="9" spans="1:20" ht="20.100000000000001" customHeight="1">
      <c r="A9" s="1"/>
      <c r="B9" s="1"/>
      <c r="C9" s="1"/>
      <c r="D9" s="1"/>
      <c r="E9" s="1"/>
      <c r="F9" s="10"/>
      <c r="G9" s="10"/>
      <c r="H9" s="10"/>
      <c r="I9" s="10"/>
      <c r="J9" s="10"/>
      <c r="K9" s="1"/>
      <c r="L9" s="1" t="s">
        <v>0</v>
      </c>
      <c r="M9" s="1"/>
      <c r="N9" s="1"/>
      <c r="O9" s="1"/>
      <c r="P9" s="1"/>
      <c r="Q9" s="10"/>
      <c r="R9" s="10"/>
      <c r="S9" s="1"/>
      <c r="T9" s="1"/>
    </row>
    <row r="10" spans="1:20" ht="20.100000000000001" customHeight="1" thickBot="1">
      <c r="A10" s="1"/>
      <c r="B10" s="1"/>
      <c r="C10" s="1"/>
      <c r="D10" s="1"/>
      <c r="E10" s="1"/>
      <c r="F10" s="10"/>
      <c r="G10" s="10"/>
      <c r="H10" s="10"/>
      <c r="I10" s="10"/>
      <c r="J10" s="10"/>
      <c r="K10" s="1"/>
      <c r="L10" s="1"/>
      <c r="M10" s="1"/>
      <c r="N10" s="1"/>
      <c r="O10" s="1"/>
      <c r="P10" s="1"/>
      <c r="Q10" s="10"/>
      <c r="R10" s="10"/>
      <c r="S10" s="1"/>
      <c r="T10" s="1"/>
    </row>
    <row r="11" spans="1:20" ht="20.100000000000001" customHeight="1" thickTop="1" thickBot="1">
      <c r="A11" s="3"/>
      <c r="B11" s="11" t="s">
        <v>9</v>
      </c>
      <c r="C11" s="12"/>
      <c r="D11" s="12"/>
      <c r="E11" s="12"/>
      <c r="F11" s="12"/>
      <c r="G11" s="12"/>
      <c r="H11" s="12"/>
      <c r="I11" s="12"/>
      <c r="J11" s="13"/>
      <c r="K11" s="3"/>
      <c r="L11" s="3"/>
      <c r="M11" s="3"/>
      <c r="N11" s="3"/>
      <c r="O11" s="3"/>
      <c r="P11" s="3"/>
      <c r="Q11" s="11" t="s">
        <v>9</v>
      </c>
      <c r="R11" s="13"/>
      <c r="S11" s="3"/>
      <c r="T11" s="3"/>
    </row>
    <row r="12" spans="1:20" ht="20.100000000000001" customHeight="1" thickTop="1">
      <c r="A12" s="3"/>
      <c r="B12" s="14"/>
      <c r="C12" s="3"/>
      <c r="D12" s="3"/>
      <c r="E12" s="3"/>
      <c r="F12" s="3"/>
      <c r="G12" s="3"/>
      <c r="H12" s="3"/>
      <c r="I12" s="3"/>
      <c r="J12" s="15"/>
      <c r="K12" s="3"/>
      <c r="L12" s="3"/>
      <c r="M12" s="3"/>
      <c r="N12" s="3"/>
      <c r="O12" s="3"/>
      <c r="P12" s="3"/>
      <c r="Q12" s="14"/>
      <c r="R12" s="15"/>
      <c r="S12" s="3"/>
      <c r="T12" s="3"/>
    </row>
    <row r="13" spans="1:20" ht="20.100000000000001" customHeight="1">
      <c r="A13" s="3"/>
      <c r="B13" s="16" t="s">
        <v>10</v>
      </c>
      <c r="C13" s="17" t="s">
        <v>11</v>
      </c>
      <c r="D13" s="18" t="s">
        <v>12</v>
      </c>
      <c r="E13" s="17" t="s">
        <v>13</v>
      </c>
      <c r="F13" s="18" t="s">
        <v>14</v>
      </c>
      <c r="G13" s="19" t="s">
        <v>15</v>
      </c>
      <c r="H13" s="19" t="s">
        <v>16</v>
      </c>
      <c r="I13" s="19" t="s">
        <v>17</v>
      </c>
      <c r="J13" s="20" t="s">
        <v>18</v>
      </c>
      <c r="K13" s="17" t="s">
        <v>19</v>
      </c>
      <c r="L13" s="17" t="s">
        <v>20</v>
      </c>
      <c r="M13" s="18" t="s">
        <v>21</v>
      </c>
      <c r="N13" s="18" t="s">
        <v>22</v>
      </c>
      <c r="O13" s="18" t="s">
        <v>23</v>
      </c>
      <c r="P13" s="18" t="s">
        <v>24</v>
      </c>
      <c r="Q13" s="21" t="s">
        <v>25</v>
      </c>
      <c r="R13" s="20" t="s">
        <v>26</v>
      </c>
      <c r="S13" s="21" t="s">
        <v>27</v>
      </c>
      <c r="T13" s="22" t="s">
        <v>28</v>
      </c>
    </row>
    <row r="14" spans="1:20" ht="20.100000000000001" customHeight="1">
      <c r="A14" s="23"/>
      <c r="B14" s="24" t="s">
        <v>0</v>
      </c>
      <c r="C14" s="3"/>
      <c r="D14" s="25" t="s">
        <v>0</v>
      </c>
      <c r="E14" s="25" t="s">
        <v>0</v>
      </c>
      <c r="F14" s="25" t="s">
        <v>0</v>
      </c>
      <c r="G14" s="26"/>
      <c r="H14" s="26" t="s">
        <v>0</v>
      </c>
      <c r="I14" s="350" t="s">
        <v>29</v>
      </c>
      <c r="J14" s="351"/>
      <c r="K14" s="27" t="s">
        <v>0</v>
      </c>
      <c r="L14" s="28"/>
      <c r="M14" s="27"/>
      <c r="N14" s="27"/>
      <c r="O14" s="27" t="s">
        <v>30</v>
      </c>
      <c r="P14" s="27"/>
      <c r="Q14" s="29"/>
      <c r="R14" s="30"/>
      <c r="S14" s="31"/>
      <c r="T14" s="31"/>
    </row>
    <row r="15" spans="1:20" ht="20.100000000000001" customHeight="1">
      <c r="A15" s="32"/>
      <c r="B15" s="33" t="s">
        <v>31</v>
      </c>
      <c r="C15" s="26" t="s">
        <v>31</v>
      </c>
      <c r="D15" s="26" t="s">
        <v>32</v>
      </c>
      <c r="E15" s="26" t="s">
        <v>33</v>
      </c>
      <c r="F15" s="26" t="s">
        <v>0</v>
      </c>
      <c r="G15" s="26"/>
      <c r="H15" s="26" t="s">
        <v>0</v>
      </c>
      <c r="I15" s="352"/>
      <c r="J15" s="353"/>
      <c r="K15" s="34" t="s">
        <v>34</v>
      </c>
      <c r="L15" s="25" t="s">
        <v>35</v>
      </c>
      <c r="M15" s="25" t="s">
        <v>36</v>
      </c>
      <c r="N15" s="25" t="s">
        <v>37</v>
      </c>
      <c r="O15" s="25" t="s">
        <v>38</v>
      </c>
      <c r="P15" s="28" t="s">
        <v>39</v>
      </c>
      <c r="Q15" s="24" t="s">
        <v>40</v>
      </c>
      <c r="R15" s="35" t="s">
        <v>41</v>
      </c>
      <c r="S15" s="31" t="s">
        <v>42</v>
      </c>
      <c r="T15" s="36" t="s">
        <v>43</v>
      </c>
    </row>
    <row r="16" spans="1:20" ht="20.100000000000001" customHeight="1" thickBot="1">
      <c r="A16" s="37" t="s">
        <v>44</v>
      </c>
      <c r="B16" s="38" t="s">
        <v>45</v>
      </c>
      <c r="C16" s="39" t="s">
        <v>46</v>
      </c>
      <c r="D16" s="39" t="s">
        <v>47</v>
      </c>
      <c r="E16" s="39" t="s">
        <v>48</v>
      </c>
      <c r="F16" s="39" t="s">
        <v>49</v>
      </c>
      <c r="G16" s="39" t="s">
        <v>50</v>
      </c>
      <c r="H16" s="39" t="s">
        <v>51</v>
      </c>
      <c r="I16" s="40" t="s">
        <v>52</v>
      </c>
      <c r="J16" s="41" t="s">
        <v>53</v>
      </c>
      <c r="K16" s="42" t="s">
        <v>54</v>
      </c>
      <c r="L16" s="43" t="s">
        <v>55</v>
      </c>
      <c r="M16" s="43" t="s">
        <v>56</v>
      </c>
      <c r="N16" s="43" t="s">
        <v>57</v>
      </c>
      <c r="O16" s="43" t="s">
        <v>58</v>
      </c>
      <c r="P16" s="44" t="s">
        <v>59</v>
      </c>
      <c r="Q16" s="45" t="s">
        <v>60</v>
      </c>
      <c r="R16" s="46" t="s">
        <v>60</v>
      </c>
      <c r="S16" s="47" t="s">
        <v>61</v>
      </c>
      <c r="T16" s="48" t="s">
        <v>62</v>
      </c>
    </row>
    <row r="17" spans="1:20" ht="20.100000000000001" customHeight="1" thickTop="1">
      <c r="A17" s="49">
        <v>1</v>
      </c>
      <c r="B17" s="50" t="s">
        <v>63</v>
      </c>
      <c r="C17" s="261" t="s">
        <v>158</v>
      </c>
      <c r="D17" s="52" t="s">
        <v>63</v>
      </c>
      <c r="E17" s="52" t="s">
        <v>63</v>
      </c>
      <c r="F17" s="53">
        <f>SUM('(Current) - OMB'!F41)</f>
        <v>28330</v>
      </c>
      <c r="G17" s="53">
        <f>SUM('(Current) - OMB'!G41)</f>
        <v>0</v>
      </c>
      <c r="H17" s="53">
        <f>SUM('(Current) - OMB'!H41)</f>
        <v>0</v>
      </c>
      <c r="I17" s="262" t="str">
        <f>'[3](Proposed) - SOA MOE'!I40</f>
        <v>----</v>
      </c>
      <c r="J17" s="53">
        <f>SUM('(Current) - OMB'!J41)</f>
        <v>402</v>
      </c>
      <c r="K17" s="53">
        <f>SUM('(Current) - OMB'!K41)</f>
        <v>28732</v>
      </c>
      <c r="L17" s="53">
        <f>SUM('(Current) - OMB'!L41)</f>
        <v>9726</v>
      </c>
      <c r="M17" s="53">
        <f>SUM('(Current) - OMB'!M41)</f>
        <v>198</v>
      </c>
      <c r="N17" s="53">
        <f>SUM('(Current) - OMB'!N41)</f>
        <v>0</v>
      </c>
      <c r="O17" s="53">
        <f>SUM('(Current) - OMB'!O41)</f>
        <v>417</v>
      </c>
      <c r="P17" s="53">
        <f>SUM('(Current) - OMB'!P41)</f>
        <v>75</v>
      </c>
      <c r="Q17" s="53">
        <f>SUM('(Current) - OMB'!Q41)</f>
        <v>8487</v>
      </c>
      <c r="R17" s="53">
        <f>SUM('(Current) - OMB'!R41)</f>
        <v>297</v>
      </c>
      <c r="S17" s="53">
        <f>SUM('(Current) - OMB'!S41)</f>
        <v>19200</v>
      </c>
      <c r="T17" s="53">
        <f>SUM('(Current) - OMB'!T41)</f>
        <v>47932</v>
      </c>
    </row>
    <row r="18" spans="1:20" ht="29.25" customHeight="1">
      <c r="A18" s="49">
        <f>A17+1</f>
        <v>2</v>
      </c>
      <c r="B18" s="50" t="s">
        <v>63</v>
      </c>
      <c r="C18" s="261" t="s">
        <v>159</v>
      </c>
      <c r="D18" s="52" t="s">
        <v>63</v>
      </c>
      <c r="E18" s="52" t="s">
        <v>63</v>
      </c>
      <c r="F18" s="263">
        <f>SUM('(Current) - SHIP'!F41)</f>
        <v>9946</v>
      </c>
      <c r="G18" s="263">
        <f>SUM('(Current) - SHIP'!G41)</f>
        <v>0</v>
      </c>
      <c r="H18" s="263">
        <f>SUM('(Current) - SHIP'!H41)</f>
        <v>0</v>
      </c>
      <c r="I18" s="54" t="str">
        <f>'[3](Proposed) - SOA GF'!I40</f>
        <v>----</v>
      </c>
      <c r="J18" s="263">
        <f>SUM('(Current) - SHIP'!J41)</f>
        <v>251</v>
      </c>
      <c r="K18" s="263">
        <f>SUM('(Current) - SHIP'!K41)</f>
        <v>10197</v>
      </c>
      <c r="L18" s="263">
        <f>SUM('(Current) - SHIP'!L41)</f>
        <v>3452</v>
      </c>
      <c r="M18" s="263">
        <f>SUM('(Current) - SHIP'!M41)</f>
        <v>99</v>
      </c>
      <c r="N18" s="263">
        <f>SUM('(Current) - SHIP'!N41)</f>
        <v>0</v>
      </c>
      <c r="O18" s="263">
        <f>SUM('(Current) - SHIP'!O41)</f>
        <v>148</v>
      </c>
      <c r="P18" s="263">
        <f>SUM('(Current) - SHIP'!P41)</f>
        <v>37</v>
      </c>
      <c r="Q18" s="263">
        <f>SUM('(Current) - SHIP'!Q41)</f>
        <v>1630</v>
      </c>
      <c r="R18" s="263">
        <f>SUM('(Current) - SHIP'!R41)</f>
        <v>75</v>
      </c>
      <c r="S18" s="263">
        <f>SUM('(Current) - SHIP'!S41)</f>
        <v>5441</v>
      </c>
      <c r="T18" s="263">
        <f>SUM('(Current) - SHIP'!T41)</f>
        <v>15638</v>
      </c>
    </row>
    <row r="19" spans="1:20" ht="20.100000000000001" customHeight="1">
      <c r="A19" s="49">
        <f>A18+1</f>
        <v>3</v>
      </c>
      <c r="B19" s="50" t="s">
        <v>63</v>
      </c>
      <c r="C19" s="264" t="s">
        <v>160</v>
      </c>
      <c r="D19" s="52" t="s">
        <v>63</v>
      </c>
      <c r="E19" s="52" t="s">
        <v>63</v>
      </c>
      <c r="F19" s="263">
        <f>SUM('(Current) - SMP'!F41)</f>
        <v>9946</v>
      </c>
      <c r="G19" s="263">
        <f>SUM('(Current) - SMP'!G41)</f>
        <v>0</v>
      </c>
      <c r="H19" s="263">
        <f>SUM('(Current) - SMP'!H41)</f>
        <v>0</v>
      </c>
      <c r="I19" s="54" t="str">
        <f>'[3](Current) - SAA'!I39</f>
        <v>----</v>
      </c>
      <c r="J19" s="263">
        <f>SUM('(Current) - SMP'!J41)</f>
        <v>251</v>
      </c>
      <c r="K19" s="263">
        <f>SUM('(Current) - SMP'!K41)</f>
        <v>10197</v>
      </c>
      <c r="L19" s="263">
        <f>SUM('(Current) - SMP'!L41)</f>
        <v>3452</v>
      </c>
      <c r="M19" s="263">
        <f>SUM('(Current) - SMP'!M41)</f>
        <v>99</v>
      </c>
      <c r="N19" s="263">
        <f>SUM('(Current) - SMP'!N41)</f>
        <v>0</v>
      </c>
      <c r="O19" s="263">
        <f>SUM('(Current) - SMP'!O41)</f>
        <v>148</v>
      </c>
      <c r="P19" s="263">
        <f>SUM('(Current) - SMP'!P41)</f>
        <v>37</v>
      </c>
      <c r="Q19" s="263">
        <f>SUM('(Current) - SMP'!Q41)</f>
        <v>1630</v>
      </c>
      <c r="R19" s="263">
        <f>SUM('(Current) - SMP'!R41)</f>
        <v>75</v>
      </c>
      <c r="S19" s="263">
        <f>SUM('(Current) - SMP'!S41)</f>
        <v>5441</v>
      </c>
      <c r="T19" s="263">
        <f>SUM('(Current) - SMP'!T41)</f>
        <v>15638</v>
      </c>
    </row>
    <row r="20" spans="1:20" ht="28.5" customHeight="1">
      <c r="A20" s="49">
        <f t="shared" ref="A20:A37" si="0">A19+1</f>
        <v>4</v>
      </c>
      <c r="B20" s="50"/>
      <c r="C20" s="264"/>
      <c r="D20" s="52"/>
      <c r="E20" s="52"/>
      <c r="F20" s="263"/>
      <c r="G20" s="263"/>
      <c r="H20" s="263"/>
      <c r="I20" s="54"/>
      <c r="J20" s="263"/>
      <c r="K20" s="263"/>
      <c r="L20" s="263"/>
      <c r="M20" s="263"/>
      <c r="N20" s="263"/>
      <c r="O20" s="263"/>
      <c r="P20" s="263"/>
      <c r="Q20" s="263"/>
      <c r="R20" s="263"/>
      <c r="S20" s="263"/>
      <c r="T20" s="263"/>
    </row>
    <row r="21" spans="1:20" ht="20.100000000000001" customHeight="1">
      <c r="A21" s="49">
        <f t="shared" si="0"/>
        <v>5</v>
      </c>
      <c r="B21" s="50"/>
      <c r="C21" s="265"/>
      <c r="D21" s="52"/>
      <c r="E21" s="52"/>
      <c r="F21" s="263"/>
      <c r="G21" s="263"/>
      <c r="H21" s="263"/>
      <c r="I21" s="54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</row>
    <row r="22" spans="1:20" ht="20.100000000000001" customHeight="1">
      <c r="A22" s="49">
        <f t="shared" si="0"/>
        <v>6</v>
      </c>
      <c r="B22" s="266"/>
      <c r="C22" s="265"/>
      <c r="D22" s="267"/>
      <c r="E22" s="52"/>
      <c r="F22" s="263"/>
      <c r="G22" s="263"/>
      <c r="H22" s="263"/>
      <c r="I22" s="54"/>
      <c r="J22" s="263"/>
      <c r="K22" s="263"/>
      <c r="L22" s="263"/>
      <c r="M22" s="263"/>
      <c r="N22" s="263"/>
      <c r="O22" s="263"/>
      <c r="P22" s="263"/>
      <c r="Q22" s="263"/>
      <c r="R22" s="263"/>
      <c r="S22" s="263"/>
      <c r="T22" s="263"/>
    </row>
    <row r="23" spans="1:20" ht="20.100000000000001" customHeight="1">
      <c r="A23" s="49">
        <f t="shared" si="0"/>
        <v>7</v>
      </c>
      <c r="B23" s="50"/>
      <c r="C23" s="52"/>
      <c r="D23" s="52"/>
      <c r="E23" s="52"/>
      <c r="F23" s="263"/>
      <c r="G23" s="263"/>
      <c r="H23" s="263"/>
      <c r="I23" s="54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</row>
    <row r="24" spans="1:20" ht="20.100000000000001" customHeight="1">
      <c r="A24" s="49">
        <f t="shared" si="0"/>
        <v>8</v>
      </c>
      <c r="B24" s="50"/>
      <c r="C24" s="265"/>
      <c r="D24" s="52"/>
      <c r="E24" s="52"/>
      <c r="F24" s="263"/>
      <c r="G24" s="263"/>
      <c r="H24" s="263"/>
      <c r="I24" s="54"/>
      <c r="J24" s="263"/>
      <c r="K24" s="263"/>
      <c r="L24" s="263"/>
      <c r="M24" s="263"/>
      <c r="N24" s="263"/>
      <c r="O24" s="263"/>
      <c r="P24" s="263"/>
      <c r="Q24" s="263"/>
      <c r="R24" s="263"/>
      <c r="S24" s="263"/>
      <c r="T24" s="263"/>
    </row>
    <row r="25" spans="1:20" ht="20.100000000000001" customHeight="1">
      <c r="A25" s="49">
        <f t="shared" si="0"/>
        <v>9</v>
      </c>
      <c r="B25" s="50"/>
      <c r="C25" s="265"/>
      <c r="D25" s="52"/>
      <c r="E25" s="52"/>
      <c r="F25" s="263"/>
      <c r="G25" s="263"/>
      <c r="H25" s="263"/>
      <c r="I25" s="54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</row>
    <row r="26" spans="1:20" ht="20.100000000000001" customHeight="1">
      <c r="A26" s="49">
        <f t="shared" si="0"/>
        <v>10</v>
      </c>
      <c r="B26" s="50"/>
      <c r="C26" s="52"/>
      <c r="D26" s="52"/>
      <c r="E26" s="52"/>
      <c r="F26" s="263"/>
      <c r="G26" s="263"/>
      <c r="H26" s="263"/>
      <c r="I26" s="54"/>
      <c r="J26" s="263"/>
      <c r="K26" s="263"/>
      <c r="L26" s="263"/>
      <c r="M26" s="263"/>
      <c r="N26" s="263"/>
      <c r="O26" s="263"/>
      <c r="P26" s="263"/>
      <c r="Q26" s="263"/>
      <c r="R26" s="263"/>
      <c r="S26" s="263"/>
      <c r="T26" s="263"/>
    </row>
    <row r="27" spans="1:20" ht="20.100000000000001" customHeight="1">
      <c r="A27" s="49">
        <f t="shared" si="0"/>
        <v>11</v>
      </c>
      <c r="B27" s="50"/>
      <c r="C27" s="52"/>
      <c r="D27" s="52"/>
      <c r="E27" s="52"/>
      <c r="F27" s="263"/>
      <c r="G27" s="263"/>
      <c r="H27" s="263"/>
      <c r="I27" s="54"/>
      <c r="J27" s="263"/>
      <c r="K27" s="263"/>
      <c r="L27" s="263"/>
      <c r="M27" s="263"/>
      <c r="N27" s="263"/>
      <c r="O27" s="263"/>
      <c r="P27" s="263"/>
      <c r="Q27" s="263"/>
      <c r="R27" s="263"/>
      <c r="S27" s="263"/>
      <c r="T27" s="263"/>
    </row>
    <row r="28" spans="1:20" ht="20.100000000000001" customHeight="1">
      <c r="A28" s="49">
        <f t="shared" si="0"/>
        <v>12</v>
      </c>
      <c r="B28" s="50"/>
      <c r="C28" s="52"/>
      <c r="D28" s="52"/>
      <c r="E28" s="52"/>
      <c r="F28" s="263"/>
      <c r="G28" s="263"/>
      <c r="H28" s="263"/>
      <c r="I28" s="54"/>
      <c r="J28" s="263"/>
      <c r="K28" s="263"/>
      <c r="L28" s="263"/>
      <c r="M28" s="263"/>
      <c r="N28" s="263"/>
      <c r="O28" s="263"/>
      <c r="P28" s="263"/>
      <c r="Q28" s="263"/>
      <c r="R28" s="263"/>
      <c r="S28" s="263"/>
      <c r="T28" s="263"/>
    </row>
    <row r="29" spans="1:20" ht="20.100000000000001" customHeight="1">
      <c r="A29" s="49">
        <f t="shared" si="0"/>
        <v>13</v>
      </c>
      <c r="B29" s="50"/>
      <c r="C29" s="52"/>
      <c r="D29" s="52"/>
      <c r="E29" s="52"/>
      <c r="F29" s="263"/>
      <c r="G29" s="263"/>
      <c r="H29" s="263"/>
      <c r="I29" s="54"/>
      <c r="J29" s="263"/>
      <c r="K29" s="263"/>
      <c r="L29" s="263"/>
      <c r="M29" s="263"/>
      <c r="N29" s="263"/>
      <c r="O29" s="263"/>
      <c r="P29" s="263"/>
      <c r="Q29" s="263"/>
      <c r="R29" s="263"/>
      <c r="S29" s="263"/>
      <c r="T29" s="263"/>
    </row>
    <row r="30" spans="1:20" ht="20.100000000000001" customHeight="1">
      <c r="A30" s="49">
        <f t="shared" si="0"/>
        <v>14</v>
      </c>
      <c r="B30" s="50"/>
      <c r="C30" s="52"/>
      <c r="D30" s="52"/>
      <c r="E30" s="52"/>
      <c r="F30" s="263"/>
      <c r="G30" s="263"/>
      <c r="H30" s="263"/>
      <c r="I30" s="54"/>
      <c r="J30" s="263"/>
      <c r="K30" s="263"/>
      <c r="L30" s="263"/>
      <c r="M30" s="263"/>
      <c r="N30" s="263"/>
      <c r="O30" s="263"/>
      <c r="P30" s="263"/>
      <c r="Q30" s="263"/>
      <c r="R30" s="263"/>
      <c r="S30" s="263"/>
      <c r="T30" s="263"/>
    </row>
    <row r="31" spans="1:20" ht="20.100000000000001" customHeight="1">
      <c r="A31" s="49">
        <f t="shared" si="0"/>
        <v>15</v>
      </c>
      <c r="B31" s="50"/>
      <c r="C31" s="52"/>
      <c r="D31" s="52"/>
      <c r="E31" s="52"/>
      <c r="F31" s="263"/>
      <c r="G31" s="263"/>
      <c r="H31" s="263"/>
      <c r="I31" s="54"/>
      <c r="J31" s="263"/>
      <c r="K31" s="263"/>
      <c r="L31" s="263"/>
      <c r="M31" s="263"/>
      <c r="N31" s="263"/>
      <c r="O31" s="263"/>
      <c r="P31" s="263"/>
      <c r="Q31" s="263"/>
      <c r="R31" s="263"/>
      <c r="S31" s="263"/>
      <c r="T31" s="263"/>
    </row>
    <row r="32" spans="1:20" ht="20.100000000000001" customHeight="1">
      <c r="A32" s="49">
        <f t="shared" si="0"/>
        <v>16</v>
      </c>
      <c r="B32" s="50"/>
      <c r="C32" s="52"/>
      <c r="D32" s="52"/>
      <c r="E32" s="52"/>
      <c r="F32" s="263"/>
      <c r="G32" s="263"/>
      <c r="H32" s="263"/>
      <c r="I32" s="54"/>
      <c r="J32" s="263"/>
      <c r="K32" s="263"/>
      <c r="L32" s="263"/>
      <c r="M32" s="263"/>
      <c r="N32" s="263"/>
      <c r="O32" s="263"/>
      <c r="P32" s="263"/>
      <c r="Q32" s="263"/>
      <c r="R32" s="263"/>
      <c r="S32" s="263"/>
      <c r="T32" s="263"/>
    </row>
    <row r="33" spans="1:20" ht="20.100000000000001" customHeight="1">
      <c r="A33" s="49">
        <f t="shared" si="0"/>
        <v>17</v>
      </c>
      <c r="B33" s="50"/>
      <c r="C33" s="52"/>
      <c r="D33" s="52"/>
      <c r="E33" s="52"/>
      <c r="F33" s="263"/>
      <c r="G33" s="263"/>
      <c r="H33" s="263"/>
      <c r="I33" s="54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</row>
    <row r="34" spans="1:20" ht="20.100000000000001" customHeight="1">
      <c r="A34" s="49">
        <f t="shared" si="0"/>
        <v>18</v>
      </c>
      <c r="B34" s="50"/>
      <c r="C34" s="52"/>
      <c r="D34" s="52"/>
      <c r="E34" s="52"/>
      <c r="F34" s="263"/>
      <c r="G34" s="263"/>
      <c r="H34" s="263"/>
      <c r="I34" s="54"/>
      <c r="J34" s="263"/>
      <c r="K34" s="263"/>
      <c r="L34" s="263"/>
      <c r="M34" s="263"/>
      <c r="N34" s="263"/>
      <c r="O34" s="263"/>
      <c r="P34" s="263"/>
      <c r="Q34" s="263"/>
      <c r="R34" s="263"/>
      <c r="S34" s="263"/>
      <c r="T34" s="263"/>
    </row>
    <row r="35" spans="1:20" ht="20.100000000000001" customHeight="1">
      <c r="A35" s="49">
        <f t="shared" si="0"/>
        <v>19</v>
      </c>
      <c r="B35" s="50"/>
      <c r="C35" s="52"/>
      <c r="D35" s="52"/>
      <c r="E35" s="52"/>
      <c r="F35" s="263"/>
      <c r="G35" s="263"/>
      <c r="H35" s="263"/>
      <c r="I35" s="54"/>
      <c r="J35" s="263"/>
      <c r="K35" s="263"/>
      <c r="L35" s="263"/>
      <c r="M35" s="263"/>
      <c r="N35" s="263"/>
      <c r="O35" s="263"/>
      <c r="P35" s="263"/>
      <c r="Q35" s="263"/>
      <c r="R35" s="263"/>
      <c r="S35" s="263"/>
      <c r="T35" s="263"/>
    </row>
    <row r="36" spans="1:20" ht="20.100000000000001" customHeight="1">
      <c r="A36" s="49">
        <f t="shared" si="0"/>
        <v>20</v>
      </c>
      <c r="B36" s="50"/>
      <c r="C36" s="52"/>
      <c r="D36" s="52"/>
      <c r="E36" s="52"/>
      <c r="F36" s="263"/>
      <c r="G36" s="263"/>
      <c r="H36" s="263"/>
      <c r="I36" s="54"/>
      <c r="J36" s="263"/>
      <c r="K36" s="263"/>
      <c r="L36" s="263"/>
      <c r="M36" s="263"/>
      <c r="N36" s="263"/>
      <c r="O36" s="263"/>
      <c r="P36" s="263"/>
      <c r="Q36" s="263"/>
      <c r="R36" s="263"/>
      <c r="S36" s="263"/>
      <c r="T36" s="263"/>
    </row>
    <row r="37" spans="1:20" ht="20.100000000000001" customHeight="1">
      <c r="A37" s="49">
        <f t="shared" si="0"/>
        <v>21</v>
      </c>
      <c r="B37" s="50"/>
      <c r="C37" s="52"/>
      <c r="D37" s="52"/>
      <c r="E37" s="52"/>
      <c r="F37" s="268"/>
      <c r="G37" s="268"/>
      <c r="H37" s="268"/>
      <c r="I37" s="54"/>
      <c r="J37" s="263"/>
      <c r="K37" s="268"/>
      <c r="L37" s="268"/>
      <c r="M37" s="268"/>
      <c r="N37" s="268"/>
      <c r="O37" s="268"/>
      <c r="P37" s="268"/>
      <c r="Q37" s="268"/>
      <c r="R37" s="268"/>
      <c r="S37" s="268"/>
      <c r="T37" s="268"/>
    </row>
    <row r="38" spans="1:20" ht="20.100000000000001" customHeight="1">
      <c r="A38" s="269"/>
      <c r="B38" s="269"/>
      <c r="C38" s="269"/>
      <c r="D38" s="64" t="s">
        <v>68</v>
      </c>
      <c r="E38" s="270" t="s">
        <v>63</v>
      </c>
      <c r="F38" s="271">
        <f>SUM(F17:F37)</f>
        <v>48222</v>
      </c>
      <c r="G38" s="271">
        <f>SUM(G17:G37)</f>
        <v>0</v>
      </c>
      <c r="H38" s="271">
        <f>SUM(H17:H37)</f>
        <v>0</v>
      </c>
      <c r="I38" s="272" t="s">
        <v>63</v>
      </c>
      <c r="J38" s="271">
        <f t="shared" ref="J38:T38" si="1">SUM(J17:J37)</f>
        <v>904</v>
      </c>
      <c r="K38" s="271">
        <f t="shared" si="1"/>
        <v>49126</v>
      </c>
      <c r="L38" s="271">
        <f t="shared" si="1"/>
        <v>16630</v>
      </c>
      <c r="M38" s="271">
        <f t="shared" si="1"/>
        <v>396</v>
      </c>
      <c r="N38" s="271">
        <f t="shared" si="1"/>
        <v>0</v>
      </c>
      <c r="O38" s="55">
        <f t="shared" si="1"/>
        <v>713</v>
      </c>
      <c r="P38" s="55">
        <f t="shared" si="1"/>
        <v>149</v>
      </c>
      <c r="Q38" s="55">
        <f t="shared" si="1"/>
        <v>11747</v>
      </c>
      <c r="R38" s="55">
        <f t="shared" si="1"/>
        <v>447</v>
      </c>
      <c r="S38" s="55">
        <f t="shared" si="1"/>
        <v>30082</v>
      </c>
      <c r="T38" s="55">
        <f t="shared" si="1"/>
        <v>79208</v>
      </c>
    </row>
    <row r="39" spans="1:20" ht="20.100000000000001" customHeight="1">
      <c r="A39" s="273" t="s">
        <v>69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</row>
    <row r="40" spans="1:20" ht="20.100000000000001" customHeight="1">
      <c r="A40" s="274" t="s">
        <v>161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</row>
  </sheetData>
  <mergeCells count="1">
    <mergeCell ref="I14:J15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61" orientation="landscape" r:id="rId1"/>
  <headerFooter alignWithMargins="0">
    <oddHeader>&amp;C&amp;"Times New Roman,Bold"Government of Guam
Fiscal Year 2026, Quarter 2
Agency Staffing Pattern&amp;R&amp;"Times New Roman,Bold"[BBMR SP-1]</oddHeader>
    <oddFooter>&amp;C5 -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FDE9C-3F33-424C-B6B0-33EB32B7E43E}">
  <sheetPr>
    <pageSetUpPr fitToPage="1"/>
  </sheetPr>
  <dimension ref="A1:T84"/>
  <sheetViews>
    <sheetView view="pageBreakPreview" zoomScale="90" zoomScaleNormal="100" zoomScaleSheetLayoutView="90" workbookViewId="0">
      <selection activeCell="N42" sqref="N42"/>
    </sheetView>
  </sheetViews>
  <sheetFormatPr defaultColWidth="11.5546875" defaultRowHeight="15"/>
  <cols>
    <col min="1" max="1" width="3.21875" style="82" customWidth="1"/>
    <col min="2" max="2" width="5.44140625" style="82" customWidth="1"/>
    <col min="3" max="3" width="20.5546875" style="82" customWidth="1"/>
    <col min="4" max="4" width="17.88671875" style="82" customWidth="1"/>
    <col min="5" max="5" width="5" style="82" customWidth="1"/>
    <col min="6" max="6" width="7.109375" style="82" bestFit="1" customWidth="1"/>
    <col min="7" max="7" width="8.6640625" style="82" customWidth="1"/>
    <col min="8" max="8" width="8.88671875" style="82" customWidth="1"/>
    <col min="9" max="9" width="7.33203125" style="82" customWidth="1"/>
    <col min="10" max="10" width="7.109375" style="82" customWidth="1"/>
    <col min="11" max="11" width="8.6640625" style="82" customWidth="1"/>
    <col min="12" max="12" width="11.33203125" style="82" bestFit="1" customWidth="1"/>
    <col min="13" max="13" width="10.88671875" style="82" customWidth="1"/>
    <col min="14" max="14" width="11.6640625" style="82" customWidth="1"/>
    <col min="15" max="15" width="10.88671875" style="82" customWidth="1"/>
    <col min="16" max="17" width="8.6640625" style="82" customWidth="1"/>
    <col min="18" max="18" width="10.88671875" style="82" customWidth="1"/>
    <col min="19" max="19" width="10.33203125" style="82" customWidth="1"/>
    <col min="20" max="20" width="10.6640625" style="82" customWidth="1"/>
    <col min="21" max="21" width="6.88671875" style="82" customWidth="1"/>
    <col min="22" max="22" width="4.33203125" style="82" customWidth="1"/>
    <col min="23" max="16384" width="11.5546875" style="82"/>
  </cols>
  <sheetData>
    <row r="1" spans="1:20" ht="15.6">
      <c r="A1" s="5" t="s">
        <v>1</v>
      </c>
      <c r="B1" s="5"/>
      <c r="C1" s="5"/>
      <c r="D1" s="5" t="s">
        <v>71</v>
      </c>
      <c r="E1" s="81"/>
      <c r="F1" s="90"/>
      <c r="G1" s="7" t="s">
        <v>0</v>
      </c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86" t="s">
        <v>0</v>
      </c>
    </row>
    <row r="2" spans="1:20" ht="15.6">
      <c r="A2" s="5"/>
      <c r="B2" s="5"/>
      <c r="C2" s="5"/>
      <c r="D2" s="5"/>
      <c r="E2" s="81"/>
      <c r="F2" s="7"/>
      <c r="G2" s="7" t="s">
        <v>0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15.6">
      <c r="A3" s="5" t="s">
        <v>3</v>
      </c>
      <c r="B3" s="5"/>
      <c r="C3" s="5"/>
      <c r="D3" s="5" t="s">
        <v>4</v>
      </c>
      <c r="E3" s="8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15.6">
      <c r="A4" s="7"/>
      <c r="B4" s="7"/>
      <c r="C4" s="7"/>
      <c r="D4" s="7"/>
      <c r="E4" s="81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15.6">
      <c r="A5" s="7" t="s">
        <v>5</v>
      </c>
      <c r="B5" s="7"/>
      <c r="D5" s="5" t="s">
        <v>162</v>
      </c>
      <c r="E5" s="81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15.6">
      <c r="A6" s="7"/>
      <c r="B6" s="7"/>
      <c r="C6" s="7"/>
      <c r="D6" s="5"/>
      <c r="E6" s="81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15.6">
      <c r="A7" s="7" t="s">
        <v>7</v>
      </c>
      <c r="B7" s="7"/>
      <c r="D7" s="221" t="s">
        <v>163</v>
      </c>
      <c r="E7" s="222" t="s">
        <v>164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15.6">
      <c r="A8" s="81"/>
      <c r="B8" s="81"/>
      <c r="C8" s="223"/>
      <c r="D8" s="223"/>
      <c r="E8" s="90" t="s">
        <v>165</v>
      </c>
      <c r="F8" s="7"/>
      <c r="G8" s="7"/>
      <c r="H8" s="7"/>
      <c r="I8" s="7"/>
      <c r="J8" s="7"/>
      <c r="K8" s="7"/>
      <c r="L8" s="7"/>
      <c r="M8" s="275"/>
      <c r="N8" s="275"/>
      <c r="O8" s="275"/>
      <c r="P8" s="275"/>
      <c r="Q8" s="275"/>
      <c r="R8" s="275"/>
      <c r="S8" s="275"/>
      <c r="T8" s="275"/>
    </row>
    <row r="9" spans="1:20" ht="16.149999999999999" thickBot="1">
      <c r="A9" s="81"/>
      <c r="B9" s="81"/>
      <c r="C9" s="81"/>
      <c r="D9" s="276"/>
      <c r="E9" s="81"/>
      <c r="L9" s="7"/>
      <c r="M9" s="7" t="s">
        <v>0</v>
      </c>
      <c r="N9" s="7"/>
      <c r="O9" s="7"/>
      <c r="P9" s="7"/>
      <c r="Q9" s="7"/>
      <c r="T9" s="7"/>
    </row>
    <row r="10" spans="1:20" s="281" customFormat="1" ht="15.75" customHeight="1" thickTop="1" thickBot="1">
      <c r="A10" s="277"/>
      <c r="B10" s="278" t="s">
        <v>9</v>
      </c>
      <c r="C10" s="279"/>
      <c r="D10" s="279"/>
      <c r="E10" s="279"/>
      <c r="F10" s="279"/>
      <c r="G10" s="279"/>
      <c r="H10" s="279"/>
      <c r="I10" s="279"/>
      <c r="J10" s="280"/>
      <c r="K10" s="277"/>
      <c r="L10" s="277"/>
      <c r="M10" s="277"/>
      <c r="N10" s="277"/>
      <c r="O10" s="277"/>
      <c r="P10" s="277"/>
      <c r="Q10" s="278" t="s">
        <v>9</v>
      </c>
      <c r="R10" s="280"/>
      <c r="S10" s="277"/>
      <c r="T10" s="277"/>
    </row>
    <row r="11" spans="1:20" s="281" customFormat="1" ht="15.75" customHeight="1" thickTop="1">
      <c r="A11" s="277"/>
      <c r="B11" s="282"/>
      <c r="C11" s="277"/>
      <c r="D11" s="277"/>
      <c r="E11" s="277"/>
      <c r="F11" s="277"/>
      <c r="G11" s="277"/>
      <c r="H11" s="277"/>
      <c r="I11" s="277"/>
      <c r="J11" s="283"/>
      <c r="K11" s="277"/>
      <c r="L11" s="277"/>
      <c r="M11" s="277"/>
      <c r="N11" s="277"/>
      <c r="O11" s="277"/>
      <c r="P11" s="277"/>
      <c r="Q11" s="282"/>
      <c r="R11" s="283"/>
      <c r="S11" s="277"/>
      <c r="T11" s="277"/>
    </row>
    <row r="12" spans="1:20" s="281" customFormat="1" ht="15.75" customHeight="1">
      <c r="A12" s="277"/>
      <c r="B12" s="284" t="s">
        <v>10</v>
      </c>
      <c r="C12" s="285" t="s">
        <v>11</v>
      </c>
      <c r="D12" s="286" t="s">
        <v>12</v>
      </c>
      <c r="E12" s="285" t="s">
        <v>13</v>
      </c>
      <c r="F12" s="286" t="s">
        <v>14</v>
      </c>
      <c r="G12" s="287" t="s">
        <v>15</v>
      </c>
      <c r="H12" s="287" t="s">
        <v>16</v>
      </c>
      <c r="I12" s="287" t="s">
        <v>17</v>
      </c>
      <c r="J12" s="288" t="s">
        <v>18</v>
      </c>
      <c r="K12" s="285" t="s">
        <v>19</v>
      </c>
      <c r="L12" s="285" t="s">
        <v>20</v>
      </c>
      <c r="M12" s="286" t="s">
        <v>21</v>
      </c>
      <c r="N12" s="286" t="s">
        <v>22</v>
      </c>
      <c r="O12" s="286" t="s">
        <v>23</v>
      </c>
      <c r="P12" s="286" t="s">
        <v>24</v>
      </c>
      <c r="Q12" s="289" t="s">
        <v>25</v>
      </c>
      <c r="R12" s="288" t="s">
        <v>26</v>
      </c>
      <c r="S12" s="289" t="s">
        <v>27</v>
      </c>
      <c r="T12" s="290" t="s">
        <v>28</v>
      </c>
    </row>
    <row r="13" spans="1:20" s="281" customFormat="1" ht="15.75" customHeight="1">
      <c r="A13" s="291"/>
      <c r="B13" s="292" t="s">
        <v>0</v>
      </c>
      <c r="C13" s="293"/>
      <c r="D13" s="294" t="s">
        <v>0</v>
      </c>
      <c r="E13" s="294" t="s">
        <v>0</v>
      </c>
      <c r="F13" s="294" t="s">
        <v>0</v>
      </c>
      <c r="G13" s="295"/>
      <c r="H13" s="295" t="s">
        <v>0</v>
      </c>
      <c r="I13" s="360" t="s">
        <v>29</v>
      </c>
      <c r="J13" s="361"/>
      <c r="K13" s="296" t="s">
        <v>0</v>
      </c>
      <c r="L13" s="291"/>
      <c r="M13" s="296"/>
      <c r="N13" s="296"/>
      <c r="O13" s="296" t="s">
        <v>30</v>
      </c>
      <c r="P13" s="296"/>
      <c r="Q13" s="297"/>
      <c r="R13" s="298"/>
      <c r="S13" s="299"/>
      <c r="T13" s="299"/>
    </row>
    <row r="14" spans="1:20" s="281" customFormat="1" ht="15.75" customHeight="1">
      <c r="A14" s="300"/>
      <c r="B14" s="301" t="s">
        <v>31</v>
      </c>
      <c r="C14" s="295" t="s">
        <v>31</v>
      </c>
      <c r="D14" s="295" t="s">
        <v>32</v>
      </c>
      <c r="E14" s="295" t="s">
        <v>33</v>
      </c>
      <c r="F14" s="295" t="s">
        <v>0</v>
      </c>
      <c r="G14" s="295"/>
      <c r="H14" s="295" t="s">
        <v>0</v>
      </c>
      <c r="I14" s="362"/>
      <c r="J14" s="363"/>
      <c r="K14" s="302" t="s">
        <v>34</v>
      </c>
      <c r="L14" s="303" t="s">
        <v>35</v>
      </c>
      <c r="M14" s="303" t="s">
        <v>36</v>
      </c>
      <c r="N14" s="303" t="s">
        <v>37</v>
      </c>
      <c r="O14" s="303" t="s">
        <v>38</v>
      </c>
      <c r="P14" s="291" t="s">
        <v>39</v>
      </c>
      <c r="Q14" s="292" t="s">
        <v>40</v>
      </c>
      <c r="R14" s="304" t="s">
        <v>41</v>
      </c>
      <c r="S14" s="299" t="s">
        <v>42</v>
      </c>
      <c r="T14" s="305" t="s">
        <v>43</v>
      </c>
    </row>
    <row r="15" spans="1:20" s="281" customFormat="1" ht="15.75" customHeight="1" thickBot="1">
      <c r="A15" s="121" t="s">
        <v>44</v>
      </c>
      <c r="B15" s="122" t="s">
        <v>45</v>
      </c>
      <c r="C15" s="123" t="s">
        <v>77</v>
      </c>
      <c r="D15" s="123" t="s">
        <v>47</v>
      </c>
      <c r="E15" s="123" t="s">
        <v>48</v>
      </c>
      <c r="F15" s="123" t="s">
        <v>49</v>
      </c>
      <c r="G15" s="123" t="s">
        <v>50</v>
      </c>
      <c r="H15" s="123" t="s">
        <v>51</v>
      </c>
      <c r="I15" s="124" t="s">
        <v>52</v>
      </c>
      <c r="J15" s="125" t="s">
        <v>53</v>
      </c>
      <c r="K15" s="126" t="s">
        <v>54</v>
      </c>
      <c r="L15" s="127" t="s">
        <v>124</v>
      </c>
      <c r="M15" s="128" t="s">
        <v>56</v>
      </c>
      <c r="N15" s="128" t="s">
        <v>57</v>
      </c>
      <c r="O15" s="128" t="s">
        <v>58</v>
      </c>
      <c r="P15" s="129" t="s">
        <v>79</v>
      </c>
      <c r="Q15" s="130" t="s">
        <v>60</v>
      </c>
      <c r="R15" s="131" t="s">
        <v>60</v>
      </c>
      <c r="S15" s="126" t="s">
        <v>61</v>
      </c>
      <c r="T15" s="132" t="s">
        <v>62</v>
      </c>
    </row>
    <row r="16" spans="1:20" s="281" customFormat="1" ht="12.75" customHeight="1" thickTop="1">
      <c r="A16" s="133">
        <v>1</v>
      </c>
      <c r="B16" s="247" t="s">
        <v>144</v>
      </c>
      <c r="C16" s="142" t="s">
        <v>166</v>
      </c>
      <c r="D16" s="142" t="s">
        <v>146</v>
      </c>
      <c r="E16" s="144" t="s">
        <v>147</v>
      </c>
      <c r="F16" s="145">
        <v>28330</v>
      </c>
      <c r="G16" s="145">
        <v>0</v>
      </c>
      <c r="H16" s="145">
        <v>0</v>
      </c>
      <c r="I16" s="146">
        <v>46510</v>
      </c>
      <c r="J16" s="248">
        <f>ROUND((1006*0.4),0)</f>
        <v>402</v>
      </c>
      <c r="K16" s="147">
        <f>(+F16+G16+H16+J16)</f>
        <v>28732</v>
      </c>
      <c r="L16" s="138">
        <f>ROUND((+K16*0.3385),0)</f>
        <v>9726</v>
      </c>
      <c r="M16" s="147">
        <f>ROUND((495*0.4),0)</f>
        <v>198</v>
      </c>
      <c r="N16" s="147">
        <v>0</v>
      </c>
      <c r="O16" s="147">
        <f>ROUND((+K16*0.0145),0)</f>
        <v>417</v>
      </c>
      <c r="P16" s="147">
        <f>ROUND((187*0.4),0)</f>
        <v>75</v>
      </c>
      <c r="Q16" s="145">
        <f>ROUND((21217*0.4),0)</f>
        <v>8487</v>
      </c>
      <c r="R16" s="145">
        <f>ROUND((742*0.4),0)</f>
        <v>297</v>
      </c>
      <c r="S16" s="147">
        <f>+L16+M16+N16+O16+P16+Q16+R16</f>
        <v>19200</v>
      </c>
      <c r="T16" s="145">
        <f>+K16+S16</f>
        <v>47932</v>
      </c>
    </row>
    <row r="17" spans="1:20" s="281" customFormat="1" ht="12.75" customHeight="1">
      <c r="A17" s="133">
        <f>SUM(A16+1)</f>
        <v>2</v>
      </c>
      <c r="B17" s="141"/>
      <c r="C17" s="136"/>
      <c r="D17" s="143"/>
      <c r="E17" s="144"/>
      <c r="F17" s="145"/>
      <c r="G17" s="145"/>
      <c r="H17" s="145"/>
      <c r="I17" s="146"/>
      <c r="J17" s="228"/>
      <c r="K17" s="147"/>
      <c r="L17" s="138"/>
      <c r="M17" s="147"/>
      <c r="N17" s="147"/>
      <c r="O17" s="147"/>
      <c r="P17" s="147"/>
      <c r="Q17" s="229"/>
      <c r="R17" s="229"/>
      <c r="S17" s="147"/>
      <c r="T17" s="147"/>
    </row>
    <row r="18" spans="1:20" s="281" customFormat="1" ht="12.75" customHeight="1">
      <c r="A18" s="133">
        <f t="shared" ref="A18:A40" si="0">SUM(A17+1)</f>
        <v>3</v>
      </c>
      <c r="B18" s="236"/>
      <c r="C18" s="136"/>
      <c r="D18" s="142"/>
      <c r="E18" s="144"/>
      <c r="F18" s="145"/>
      <c r="G18" s="145"/>
      <c r="H18" s="145"/>
      <c r="I18" s="146"/>
      <c r="J18" s="228"/>
      <c r="K18" s="147"/>
      <c r="L18" s="138"/>
      <c r="M18" s="147"/>
      <c r="N18" s="147"/>
      <c r="O18" s="147"/>
      <c r="P18" s="147"/>
      <c r="Q18" s="229"/>
      <c r="R18" s="229"/>
      <c r="S18" s="147"/>
      <c r="T18" s="147"/>
    </row>
    <row r="19" spans="1:20" s="281" customFormat="1" ht="12.75" customHeight="1">
      <c r="A19" s="133">
        <f t="shared" si="0"/>
        <v>4</v>
      </c>
      <c r="B19" s="141"/>
      <c r="C19" s="142"/>
      <c r="D19" s="136"/>
      <c r="E19" s="137"/>
      <c r="F19" s="145"/>
      <c r="G19" s="145"/>
      <c r="H19" s="145"/>
      <c r="I19" s="146"/>
      <c r="J19" s="228"/>
      <c r="K19" s="147"/>
      <c r="L19" s="138"/>
      <c r="M19" s="147"/>
      <c r="N19" s="147"/>
      <c r="O19" s="147"/>
      <c r="P19" s="147"/>
      <c r="Q19" s="229"/>
      <c r="R19" s="229"/>
      <c r="S19" s="147"/>
      <c r="T19" s="147"/>
    </row>
    <row r="20" spans="1:20" s="281" customFormat="1" ht="12.75" customHeight="1">
      <c r="A20" s="133">
        <f t="shared" si="0"/>
        <v>5</v>
      </c>
      <c r="B20" s="141"/>
      <c r="C20" s="142"/>
      <c r="D20" s="239"/>
      <c r="E20" s="144"/>
      <c r="F20" s="145"/>
      <c r="G20" s="145"/>
      <c r="H20" s="145"/>
      <c r="I20" s="146"/>
      <c r="J20" s="228"/>
      <c r="K20" s="147"/>
      <c r="L20" s="138"/>
      <c r="M20" s="147"/>
      <c r="N20" s="147"/>
      <c r="O20" s="147"/>
      <c r="P20" s="147"/>
      <c r="Q20" s="229"/>
      <c r="R20" s="229"/>
      <c r="S20" s="147"/>
      <c r="T20" s="147"/>
    </row>
    <row r="21" spans="1:20" s="281" customFormat="1" ht="12.75" customHeight="1">
      <c r="A21" s="133">
        <f t="shared" si="0"/>
        <v>6</v>
      </c>
      <c r="B21" s="141"/>
      <c r="C21" s="142"/>
      <c r="D21" s="239"/>
      <c r="E21" s="144"/>
      <c r="F21" s="145"/>
      <c r="G21" s="145"/>
      <c r="H21" s="145"/>
      <c r="I21" s="146"/>
      <c r="J21" s="228"/>
      <c r="K21" s="147"/>
      <c r="L21" s="138"/>
      <c r="M21" s="147"/>
      <c r="N21" s="147"/>
      <c r="O21" s="147"/>
      <c r="P21" s="147"/>
      <c r="Q21" s="229"/>
      <c r="R21" s="229"/>
      <c r="S21" s="147"/>
      <c r="T21" s="147"/>
    </row>
    <row r="22" spans="1:20" s="281" customFormat="1" ht="12.75" customHeight="1">
      <c r="A22" s="133">
        <f t="shared" si="0"/>
        <v>7</v>
      </c>
      <c r="B22" s="249"/>
      <c r="C22" s="136"/>
      <c r="D22" s="239"/>
      <c r="E22" s="144"/>
      <c r="F22" s="145"/>
      <c r="G22" s="145"/>
      <c r="H22" s="145"/>
      <c r="I22" s="146"/>
      <c r="J22" s="228"/>
      <c r="K22" s="147"/>
      <c r="L22" s="138"/>
      <c r="M22" s="147"/>
      <c r="N22" s="147"/>
      <c r="O22" s="147"/>
      <c r="P22" s="147"/>
      <c r="Q22" s="229"/>
      <c r="R22" s="229"/>
      <c r="S22" s="147"/>
      <c r="T22" s="147"/>
    </row>
    <row r="23" spans="1:20" s="281" customFormat="1" ht="12.75" customHeight="1">
      <c r="A23" s="133">
        <f t="shared" si="0"/>
        <v>8</v>
      </c>
      <c r="B23" s="141"/>
      <c r="C23" s="142"/>
      <c r="D23" s="239"/>
      <c r="E23" s="144"/>
      <c r="F23" s="145"/>
      <c r="G23" s="145"/>
      <c r="H23" s="145"/>
      <c r="I23" s="146"/>
      <c r="J23" s="228"/>
      <c r="K23" s="147"/>
      <c r="L23" s="138"/>
      <c r="M23" s="147"/>
      <c r="N23" s="147"/>
      <c r="O23" s="147"/>
      <c r="P23" s="147"/>
      <c r="Q23" s="229"/>
      <c r="R23" s="229"/>
      <c r="S23" s="147"/>
      <c r="T23" s="147"/>
    </row>
    <row r="24" spans="1:20" s="281" customFormat="1" ht="12.75" customHeight="1">
      <c r="A24" s="133">
        <f t="shared" si="0"/>
        <v>9</v>
      </c>
      <c r="B24" s="237"/>
      <c r="C24" s="136"/>
      <c r="D24" s="142"/>
      <c r="E24" s="144"/>
      <c r="F24" s="145"/>
      <c r="G24" s="145"/>
      <c r="H24" s="145"/>
      <c r="I24" s="146"/>
      <c r="J24" s="228"/>
      <c r="K24" s="147"/>
      <c r="L24" s="138"/>
      <c r="M24" s="147"/>
      <c r="N24" s="147"/>
      <c r="O24" s="147"/>
      <c r="P24" s="147"/>
      <c r="Q24" s="229"/>
      <c r="R24" s="229"/>
      <c r="S24" s="147"/>
      <c r="T24" s="147"/>
    </row>
    <row r="25" spans="1:20" s="281" customFormat="1" ht="12.75" customHeight="1">
      <c r="A25" s="133">
        <f t="shared" si="0"/>
        <v>10</v>
      </c>
      <c r="B25" s="141"/>
      <c r="C25" s="142"/>
      <c r="D25" s="239"/>
      <c r="E25" s="144"/>
      <c r="F25" s="145"/>
      <c r="G25" s="145"/>
      <c r="H25" s="145"/>
      <c r="I25" s="146"/>
      <c r="J25" s="228"/>
      <c r="K25" s="147"/>
      <c r="L25" s="138"/>
      <c r="M25" s="147"/>
      <c r="N25" s="147"/>
      <c r="O25" s="147"/>
      <c r="P25" s="147"/>
      <c r="Q25" s="229"/>
      <c r="R25" s="229"/>
      <c r="S25" s="147"/>
      <c r="T25" s="147"/>
    </row>
    <row r="26" spans="1:20" s="281" customFormat="1" ht="12.75" customHeight="1">
      <c r="A26" s="133">
        <f t="shared" si="0"/>
        <v>11</v>
      </c>
      <c r="B26" s="141"/>
      <c r="C26" s="238"/>
      <c r="D26" s="136"/>
      <c r="E26" s="144"/>
      <c r="F26" s="145"/>
      <c r="G26" s="145"/>
      <c r="H26" s="145"/>
      <c r="I26" s="146"/>
      <c r="J26" s="228"/>
      <c r="K26" s="147"/>
      <c r="L26" s="138"/>
      <c r="M26" s="147"/>
      <c r="N26" s="147"/>
      <c r="O26" s="147"/>
      <c r="P26" s="147"/>
      <c r="Q26" s="229"/>
      <c r="R26" s="229"/>
      <c r="S26" s="147"/>
      <c r="T26" s="147"/>
    </row>
    <row r="27" spans="1:20" s="281" customFormat="1" ht="12.75" customHeight="1">
      <c r="A27" s="133">
        <f t="shared" si="0"/>
        <v>12</v>
      </c>
      <c r="B27" s="141"/>
      <c r="C27" s="136"/>
      <c r="D27" s="136"/>
      <c r="E27" s="144"/>
      <c r="F27" s="145"/>
      <c r="G27" s="145"/>
      <c r="H27" s="145"/>
      <c r="I27" s="146"/>
      <c r="J27" s="228"/>
      <c r="K27" s="147"/>
      <c r="L27" s="138"/>
      <c r="M27" s="147"/>
      <c r="N27" s="147"/>
      <c r="O27" s="147"/>
      <c r="P27" s="147"/>
      <c r="Q27" s="229"/>
      <c r="R27" s="229"/>
      <c r="S27" s="147"/>
      <c r="T27" s="147"/>
    </row>
    <row r="28" spans="1:20" s="281" customFormat="1" ht="12.75" customHeight="1">
      <c r="A28" s="133">
        <f t="shared" si="0"/>
        <v>13</v>
      </c>
      <c r="B28" s="141"/>
      <c r="C28" s="136"/>
      <c r="D28" s="239"/>
      <c r="E28" s="144"/>
      <c r="F28" s="145"/>
      <c r="G28" s="145"/>
      <c r="H28" s="145"/>
      <c r="I28" s="146"/>
      <c r="J28" s="228"/>
      <c r="K28" s="147"/>
      <c r="L28" s="138"/>
      <c r="M28" s="147"/>
      <c r="N28" s="147"/>
      <c r="O28" s="147"/>
      <c r="P28" s="147"/>
      <c r="Q28" s="229"/>
      <c r="R28" s="229"/>
      <c r="S28" s="147"/>
      <c r="T28" s="147"/>
    </row>
    <row r="29" spans="1:20" s="281" customFormat="1" ht="12.75" customHeight="1">
      <c r="A29" s="133">
        <f t="shared" si="0"/>
        <v>14</v>
      </c>
      <c r="B29" s="141"/>
      <c r="C29" s="136"/>
      <c r="D29" s="142"/>
      <c r="E29" s="144"/>
      <c r="F29" s="145"/>
      <c r="G29" s="145"/>
      <c r="H29" s="145"/>
      <c r="I29" s="146"/>
      <c r="J29" s="228"/>
      <c r="K29" s="147"/>
      <c r="L29" s="138"/>
      <c r="M29" s="147"/>
      <c r="N29" s="147"/>
      <c r="O29" s="147"/>
      <c r="P29" s="147"/>
      <c r="Q29" s="229"/>
      <c r="R29" s="229"/>
      <c r="S29" s="147"/>
      <c r="T29" s="147"/>
    </row>
    <row r="30" spans="1:20" s="281" customFormat="1" ht="12.75" customHeight="1">
      <c r="A30" s="133">
        <f t="shared" si="0"/>
        <v>15</v>
      </c>
      <c r="B30" s="141"/>
      <c r="C30" s="136"/>
      <c r="D30" s="142"/>
      <c r="E30" s="144"/>
      <c r="F30" s="145"/>
      <c r="G30" s="145"/>
      <c r="H30" s="145"/>
      <c r="I30" s="146"/>
      <c r="J30" s="228"/>
      <c r="K30" s="147"/>
      <c r="L30" s="138"/>
      <c r="M30" s="147"/>
      <c r="N30" s="147"/>
      <c r="O30" s="147"/>
      <c r="P30" s="147"/>
      <c r="Q30" s="229"/>
      <c r="R30" s="229"/>
      <c r="S30" s="147"/>
      <c r="T30" s="147"/>
    </row>
    <row r="31" spans="1:20" s="281" customFormat="1" ht="12.75" customHeight="1">
      <c r="A31" s="133">
        <f t="shared" si="0"/>
        <v>16</v>
      </c>
      <c r="B31" s="141"/>
      <c r="C31" s="136"/>
      <c r="D31" s="142"/>
      <c r="E31" s="144"/>
      <c r="F31" s="145"/>
      <c r="G31" s="145"/>
      <c r="H31" s="145"/>
      <c r="I31" s="146"/>
      <c r="J31" s="228"/>
      <c r="K31" s="147"/>
      <c r="L31" s="138"/>
      <c r="M31" s="147"/>
      <c r="N31" s="147"/>
      <c r="O31" s="147"/>
      <c r="P31" s="147"/>
      <c r="Q31" s="229"/>
      <c r="R31" s="229"/>
      <c r="S31" s="147"/>
      <c r="T31" s="147"/>
    </row>
    <row r="32" spans="1:20" s="281" customFormat="1" ht="12.75" customHeight="1">
      <c r="A32" s="133">
        <f t="shared" si="0"/>
        <v>17</v>
      </c>
      <c r="B32" s="141"/>
      <c r="C32" s="136"/>
      <c r="D32" s="306"/>
      <c r="E32" s="144"/>
      <c r="F32" s="145"/>
      <c r="G32" s="145"/>
      <c r="H32" s="145"/>
      <c r="I32" s="146"/>
      <c r="J32" s="228"/>
      <c r="K32" s="147"/>
      <c r="L32" s="138"/>
      <c r="M32" s="147"/>
      <c r="N32" s="147"/>
      <c r="O32" s="147"/>
      <c r="P32" s="147"/>
      <c r="Q32" s="229"/>
      <c r="R32" s="229"/>
      <c r="S32" s="147"/>
      <c r="T32" s="147"/>
    </row>
    <row r="33" spans="1:20" s="281" customFormat="1" ht="12.75" customHeight="1">
      <c r="A33" s="133">
        <f t="shared" si="0"/>
        <v>18</v>
      </c>
      <c r="B33" s="141"/>
      <c r="C33" s="142"/>
      <c r="D33" s="142"/>
      <c r="E33" s="144"/>
      <c r="F33" s="145"/>
      <c r="G33" s="145"/>
      <c r="H33" s="145"/>
      <c r="I33" s="146"/>
      <c r="J33" s="228"/>
      <c r="K33" s="147"/>
      <c r="L33" s="138"/>
      <c r="M33" s="147"/>
      <c r="N33" s="147"/>
      <c r="O33" s="147"/>
      <c r="P33" s="147"/>
      <c r="Q33" s="229"/>
      <c r="R33" s="229"/>
      <c r="S33" s="147"/>
      <c r="T33" s="147"/>
    </row>
    <row r="34" spans="1:20" s="281" customFormat="1" ht="12.75" customHeight="1">
      <c r="A34" s="133">
        <f t="shared" si="0"/>
        <v>19</v>
      </c>
      <c r="B34" s="249"/>
      <c r="C34" s="136"/>
      <c r="D34" s="143"/>
      <c r="E34" s="144"/>
      <c r="F34" s="145"/>
      <c r="G34" s="145"/>
      <c r="H34" s="145"/>
      <c r="I34" s="146"/>
      <c r="J34" s="228"/>
      <c r="K34" s="147"/>
      <c r="L34" s="138"/>
      <c r="M34" s="147"/>
      <c r="N34" s="147"/>
      <c r="O34" s="147"/>
      <c r="P34" s="147"/>
      <c r="Q34" s="229"/>
      <c r="R34" s="229"/>
      <c r="S34" s="147"/>
      <c r="T34" s="147"/>
    </row>
    <row r="35" spans="1:20" s="281" customFormat="1" ht="12.75" customHeight="1">
      <c r="A35" s="133">
        <f t="shared" si="0"/>
        <v>20</v>
      </c>
      <c r="B35" s="237"/>
      <c r="C35" s="238"/>
      <c r="D35" s="143"/>
      <c r="E35" s="144"/>
      <c r="F35" s="145"/>
      <c r="G35" s="145"/>
      <c r="H35" s="145"/>
      <c r="I35" s="146"/>
      <c r="J35" s="228"/>
      <c r="K35" s="147"/>
      <c r="L35" s="138"/>
      <c r="M35" s="147"/>
      <c r="N35" s="147"/>
      <c r="O35" s="147"/>
      <c r="P35" s="147"/>
      <c r="Q35" s="229"/>
      <c r="R35" s="229"/>
      <c r="S35" s="147"/>
      <c r="T35" s="147"/>
    </row>
    <row r="36" spans="1:20" s="281" customFormat="1" ht="12.75" customHeight="1">
      <c r="A36" s="133">
        <f t="shared" si="0"/>
        <v>21</v>
      </c>
      <c r="B36" s="141"/>
      <c r="C36" s="250"/>
      <c r="D36" s="143"/>
      <c r="E36" s="144"/>
      <c r="F36" s="145"/>
      <c r="G36" s="145"/>
      <c r="H36" s="145"/>
      <c r="I36" s="146"/>
      <c r="J36" s="228"/>
      <c r="K36" s="147"/>
      <c r="L36" s="138"/>
      <c r="M36" s="147"/>
      <c r="N36" s="147"/>
      <c r="O36" s="147"/>
      <c r="P36" s="147"/>
      <c r="Q36" s="229"/>
      <c r="R36" s="229"/>
      <c r="S36" s="147"/>
      <c r="T36" s="147"/>
    </row>
    <row r="37" spans="1:20" s="281" customFormat="1" ht="12.75" customHeight="1">
      <c r="A37" s="133">
        <f t="shared" si="0"/>
        <v>22</v>
      </c>
      <c r="B37" s="141"/>
      <c r="C37" s="136"/>
      <c r="D37" s="142"/>
      <c r="E37" s="144"/>
      <c r="F37" s="145"/>
      <c r="G37" s="145"/>
      <c r="H37" s="145"/>
      <c r="I37" s="146"/>
      <c r="J37" s="228"/>
      <c r="K37" s="147"/>
      <c r="L37" s="138"/>
      <c r="M37" s="147"/>
      <c r="N37" s="147"/>
      <c r="O37" s="147"/>
      <c r="P37" s="147"/>
      <c r="Q37" s="229"/>
      <c r="R37" s="229"/>
      <c r="S37" s="147"/>
      <c r="T37" s="147"/>
    </row>
    <row r="38" spans="1:20" s="281" customFormat="1" ht="12.75" customHeight="1">
      <c r="A38" s="133">
        <f t="shared" si="0"/>
        <v>23</v>
      </c>
      <c r="B38" s="237"/>
      <c r="C38" s="250"/>
      <c r="D38" s="307"/>
      <c r="E38" s="144"/>
      <c r="F38" s="145"/>
      <c r="G38" s="145"/>
      <c r="H38" s="145"/>
      <c r="I38" s="146"/>
      <c r="J38" s="228"/>
      <c r="K38" s="147"/>
      <c r="L38" s="138"/>
      <c r="M38" s="147"/>
      <c r="N38" s="147"/>
      <c r="O38" s="147"/>
      <c r="P38" s="147"/>
      <c r="Q38" s="229"/>
      <c r="R38" s="229"/>
      <c r="S38" s="147"/>
      <c r="T38" s="147"/>
    </row>
    <row r="39" spans="1:20" s="281" customFormat="1" ht="12.75" customHeight="1">
      <c r="A39" s="133">
        <f t="shared" si="0"/>
        <v>24</v>
      </c>
      <c r="B39" s="141"/>
      <c r="C39" s="250"/>
      <c r="D39" s="143"/>
      <c r="E39" s="144"/>
      <c r="F39" s="145"/>
      <c r="G39" s="145"/>
      <c r="H39" s="145"/>
      <c r="I39" s="146"/>
      <c r="J39" s="228"/>
      <c r="K39" s="147"/>
      <c r="L39" s="138"/>
      <c r="M39" s="147"/>
      <c r="N39" s="147"/>
      <c r="O39" s="147"/>
      <c r="P39" s="147"/>
      <c r="Q39" s="229"/>
      <c r="R39" s="229"/>
      <c r="S39" s="147"/>
      <c r="T39" s="147"/>
    </row>
    <row r="40" spans="1:20" s="281" customFormat="1" ht="12.75" customHeight="1">
      <c r="A40" s="133">
        <f t="shared" si="0"/>
        <v>25</v>
      </c>
      <c r="B40" s="141"/>
      <c r="C40" s="250"/>
      <c r="D40" s="143"/>
      <c r="E40" s="144"/>
      <c r="F40" s="145"/>
      <c r="G40" s="145"/>
      <c r="H40" s="145"/>
      <c r="I40" s="146"/>
      <c r="J40" s="228"/>
      <c r="K40" s="147"/>
      <c r="L40" s="138"/>
      <c r="M40" s="147"/>
      <c r="N40" s="147"/>
      <c r="O40" s="147"/>
      <c r="P40" s="147"/>
      <c r="Q40" s="229"/>
      <c r="R40" s="229"/>
      <c r="S40" s="147"/>
      <c r="T40" s="147"/>
    </row>
    <row r="41" spans="1:20" s="281" customFormat="1" ht="12.75" customHeight="1">
      <c r="A41" s="308"/>
      <c r="B41" s="308"/>
      <c r="C41" s="308"/>
      <c r="D41" s="309" t="s">
        <v>68</v>
      </c>
      <c r="E41" s="310" t="s">
        <v>63</v>
      </c>
      <c r="F41" s="152">
        <f>SUM(F16:F40)</f>
        <v>28330</v>
      </c>
      <c r="G41" s="152">
        <f>SUM(G16:G40)</f>
        <v>0</v>
      </c>
      <c r="H41" s="152">
        <f>SUM(H16:H40)</f>
        <v>0</v>
      </c>
      <c r="I41" s="153" t="s">
        <v>63</v>
      </c>
      <c r="J41" s="152">
        <f t="shared" ref="J41:T41" si="1">SUM(J16:J40)</f>
        <v>402</v>
      </c>
      <c r="K41" s="152">
        <f t="shared" si="1"/>
        <v>28732</v>
      </c>
      <c r="L41" s="152">
        <f t="shared" si="1"/>
        <v>9726</v>
      </c>
      <c r="M41" s="152">
        <f t="shared" si="1"/>
        <v>198</v>
      </c>
      <c r="N41" s="152">
        <f t="shared" si="1"/>
        <v>0</v>
      </c>
      <c r="O41" s="152">
        <f t="shared" si="1"/>
        <v>417</v>
      </c>
      <c r="P41" s="152">
        <f t="shared" si="1"/>
        <v>75</v>
      </c>
      <c r="Q41" s="152">
        <f t="shared" si="1"/>
        <v>8487</v>
      </c>
      <c r="R41" s="152">
        <f t="shared" si="1"/>
        <v>297</v>
      </c>
      <c r="S41" s="152">
        <f t="shared" si="1"/>
        <v>19200</v>
      </c>
      <c r="T41" s="152">
        <f t="shared" si="1"/>
        <v>47932</v>
      </c>
    </row>
    <row r="42" spans="1:20" s="281" customFormat="1" ht="15.75" customHeight="1">
      <c r="A42" s="273" t="s">
        <v>69</v>
      </c>
      <c r="B42" s="311"/>
      <c r="C42" s="311"/>
      <c r="D42" s="312" t="s">
        <v>86</v>
      </c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</row>
    <row r="43" spans="1:20" s="281" customFormat="1" ht="15.75" customHeight="1">
      <c r="A43" s="273" t="s">
        <v>87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</row>
    <row r="44" spans="1:20" s="281" customFormat="1" ht="15.75" customHeight="1">
      <c r="A44" s="274" t="s">
        <v>167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</row>
    <row r="45" spans="1:20" s="281" customFormat="1" ht="15.75" hidden="1" customHeight="1" thickBot="1">
      <c r="A45" s="273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</row>
    <row r="46" spans="1:20" s="281" customFormat="1" ht="15.75" hidden="1" customHeight="1" thickTop="1" thickBot="1">
      <c r="A46" s="277"/>
      <c r="B46" s="278" t="s">
        <v>9</v>
      </c>
      <c r="C46" s="279"/>
      <c r="D46" s="279"/>
      <c r="E46" s="279"/>
      <c r="F46" s="279"/>
      <c r="G46" s="279"/>
      <c r="H46" s="279"/>
      <c r="I46" s="279"/>
      <c r="J46" s="313"/>
      <c r="K46" s="313"/>
      <c r="L46" s="314"/>
      <c r="M46" s="154"/>
      <c r="N46" s="154"/>
      <c r="O46" s="154"/>
      <c r="P46" s="154"/>
      <c r="Q46" s="154"/>
      <c r="R46" s="154"/>
      <c r="S46" s="154"/>
      <c r="T46" s="154"/>
    </row>
    <row r="47" spans="1:20" s="281" customFormat="1" ht="15.75" hidden="1" customHeight="1" thickTop="1">
      <c r="A47" s="277"/>
      <c r="B47" s="315" t="s">
        <v>89</v>
      </c>
      <c r="C47" s="316"/>
      <c r="D47" s="316"/>
      <c r="E47" s="316"/>
      <c r="F47" s="316"/>
      <c r="G47" s="316"/>
      <c r="H47" s="316"/>
      <c r="I47" s="316"/>
      <c r="J47" s="316"/>
      <c r="K47" s="316"/>
      <c r="L47" s="317"/>
      <c r="M47" s="154"/>
      <c r="N47" s="154"/>
      <c r="O47" s="154"/>
      <c r="P47" s="154"/>
      <c r="Q47" s="154"/>
      <c r="R47" s="154"/>
      <c r="S47" s="154"/>
      <c r="T47" s="154"/>
    </row>
    <row r="48" spans="1:20" s="281" customFormat="1" ht="15.75" hidden="1" customHeight="1">
      <c r="A48" s="277"/>
      <c r="B48" s="284" t="s">
        <v>10</v>
      </c>
      <c r="C48" s="286" t="s">
        <v>11</v>
      </c>
      <c r="D48" s="286" t="s">
        <v>12</v>
      </c>
      <c r="E48" s="286" t="s">
        <v>13</v>
      </c>
      <c r="F48" s="286" t="s">
        <v>14</v>
      </c>
      <c r="G48" s="286" t="s">
        <v>15</v>
      </c>
      <c r="H48" s="286" t="s">
        <v>16</v>
      </c>
      <c r="I48" s="286" t="s">
        <v>17</v>
      </c>
      <c r="J48" s="286" t="s">
        <v>18</v>
      </c>
      <c r="K48" s="286" t="s">
        <v>19</v>
      </c>
      <c r="L48" s="318" t="s">
        <v>20</v>
      </c>
      <c r="M48" s="154"/>
      <c r="N48" s="154"/>
      <c r="O48" s="154"/>
      <c r="P48" s="154"/>
      <c r="Q48" s="154"/>
      <c r="R48" s="154"/>
      <c r="S48" s="154"/>
      <c r="T48" s="154"/>
    </row>
    <row r="49" spans="1:12" s="281" customFormat="1" ht="15.75" hidden="1" customHeight="1">
      <c r="A49" s="277"/>
      <c r="B49" s="284"/>
      <c r="C49" s="285"/>
      <c r="D49" s="286"/>
      <c r="E49" s="285"/>
      <c r="F49" s="319" t="s">
        <v>59</v>
      </c>
      <c r="G49" s="320" t="s">
        <v>79</v>
      </c>
      <c r="H49" s="321" t="s">
        <v>90</v>
      </c>
      <c r="I49" s="321" t="s">
        <v>91</v>
      </c>
      <c r="J49" s="321" t="s">
        <v>92</v>
      </c>
      <c r="K49" s="321" t="s">
        <v>93</v>
      </c>
      <c r="L49" s="322"/>
    </row>
    <row r="50" spans="1:12" s="281" customFormat="1" ht="15.75" hidden="1" customHeight="1">
      <c r="A50" s="291"/>
      <c r="B50" s="292" t="s">
        <v>0</v>
      </c>
      <c r="C50" s="293"/>
      <c r="D50" s="294" t="s">
        <v>0</v>
      </c>
      <c r="E50" s="294" t="s">
        <v>94</v>
      </c>
      <c r="F50" s="323" t="s">
        <v>95</v>
      </c>
      <c r="G50" s="295"/>
      <c r="H50" s="295" t="s">
        <v>0</v>
      </c>
      <c r="I50" s="324" t="s">
        <v>96</v>
      </c>
      <c r="J50" s="295" t="s">
        <v>97</v>
      </c>
      <c r="K50" s="295" t="s">
        <v>98</v>
      </c>
      <c r="L50" s="325" t="s">
        <v>0</v>
      </c>
    </row>
    <row r="51" spans="1:12" s="281" customFormat="1" ht="15.75" hidden="1" customHeight="1">
      <c r="A51" s="300"/>
      <c r="B51" s="301" t="s">
        <v>31</v>
      </c>
      <c r="C51" s="295" t="s">
        <v>31</v>
      </c>
      <c r="D51" s="295" t="s">
        <v>32</v>
      </c>
      <c r="E51" s="295" t="s">
        <v>99</v>
      </c>
      <c r="F51" s="295" t="s">
        <v>99</v>
      </c>
      <c r="G51" s="295" t="s">
        <v>100</v>
      </c>
      <c r="H51" s="295" t="s">
        <v>100</v>
      </c>
      <c r="I51" s="295" t="s">
        <v>99</v>
      </c>
      <c r="J51" s="295" t="s">
        <v>99</v>
      </c>
      <c r="K51" s="295" t="s">
        <v>99</v>
      </c>
      <c r="L51" s="326" t="s">
        <v>101</v>
      </c>
    </row>
    <row r="52" spans="1:12" s="281" customFormat="1" ht="15.75" hidden="1" customHeight="1" thickBot="1">
      <c r="A52" s="121" t="s">
        <v>44</v>
      </c>
      <c r="B52" s="122" t="s">
        <v>45</v>
      </c>
      <c r="C52" s="123" t="s">
        <v>46</v>
      </c>
      <c r="D52" s="123" t="s">
        <v>47</v>
      </c>
      <c r="E52" s="123"/>
      <c r="F52" s="327" t="s">
        <v>102</v>
      </c>
      <c r="G52" s="327" t="s">
        <v>102</v>
      </c>
      <c r="H52" s="327" t="s">
        <v>103</v>
      </c>
      <c r="I52" s="327" t="s">
        <v>104</v>
      </c>
      <c r="J52" s="327" t="s">
        <v>104</v>
      </c>
      <c r="K52" s="327" t="s">
        <v>105</v>
      </c>
      <c r="L52" s="328" t="s">
        <v>54</v>
      </c>
    </row>
    <row r="53" spans="1:12" s="281" customFormat="1" ht="12.75" hidden="1" customHeight="1" thickTop="1">
      <c r="A53" s="329">
        <v>1</v>
      </c>
      <c r="B53" s="330" t="str">
        <f>B16</f>
        <v>6915***</v>
      </c>
      <c r="C53" s="330" t="str">
        <f>C16</f>
        <v>Social Worker III ($70,825 @ 40%)</v>
      </c>
      <c r="D53" s="330" t="str">
        <f>D16</f>
        <v>Gombar, Michael J.</v>
      </c>
      <c r="E53" s="331">
        <v>0</v>
      </c>
      <c r="F53" s="331">
        <v>0</v>
      </c>
      <c r="G53" s="331">
        <v>0</v>
      </c>
      <c r="H53" s="331">
        <v>0</v>
      </c>
      <c r="I53" s="331">
        <v>0</v>
      </c>
      <c r="J53" s="331">
        <v>0</v>
      </c>
      <c r="K53" s="331">
        <v>0</v>
      </c>
      <c r="L53" s="332">
        <f t="shared" ref="L53" si="2">+E53+F53+G53+H53+I53+J53+K53</f>
        <v>0</v>
      </c>
    </row>
    <row r="54" spans="1:12" s="281" customFormat="1" ht="12.75" hidden="1" customHeight="1">
      <c r="A54" s="329">
        <f>A53+1</f>
        <v>2</v>
      </c>
      <c r="B54" s="330"/>
      <c r="C54" s="330"/>
      <c r="D54" s="330"/>
      <c r="E54" s="333"/>
      <c r="F54" s="333"/>
      <c r="G54" s="333"/>
      <c r="H54" s="333"/>
      <c r="I54" s="333"/>
      <c r="J54" s="334"/>
      <c r="K54" s="334"/>
      <c r="L54" s="335"/>
    </row>
    <row r="55" spans="1:12" ht="12.75" hidden="1" customHeight="1">
      <c r="A55" s="329">
        <f t="shared" ref="A55:A70" si="3">A54+1</f>
        <v>3</v>
      </c>
      <c r="B55" s="330"/>
      <c r="C55" s="330"/>
      <c r="D55" s="330"/>
      <c r="E55" s="333"/>
      <c r="F55" s="333"/>
      <c r="G55" s="333"/>
      <c r="H55" s="333"/>
      <c r="I55" s="333"/>
      <c r="J55" s="334"/>
      <c r="K55" s="334"/>
      <c r="L55" s="335"/>
    </row>
    <row r="56" spans="1:12" ht="12.75" hidden="1" customHeight="1">
      <c r="A56" s="329">
        <f t="shared" si="3"/>
        <v>4</v>
      </c>
      <c r="B56" s="330"/>
      <c r="C56" s="330"/>
      <c r="D56" s="330"/>
      <c r="E56" s="333"/>
      <c r="F56" s="333"/>
      <c r="G56" s="333"/>
      <c r="H56" s="333"/>
      <c r="I56" s="333"/>
      <c r="J56" s="334"/>
      <c r="K56" s="334"/>
      <c r="L56" s="335"/>
    </row>
    <row r="57" spans="1:12" ht="12.75" hidden="1" customHeight="1">
      <c r="A57" s="329">
        <f t="shared" si="3"/>
        <v>5</v>
      </c>
      <c r="B57" s="330"/>
      <c r="C57" s="330"/>
      <c r="D57" s="330" t="s">
        <v>106</v>
      </c>
      <c r="E57" s="333"/>
      <c r="F57" s="333"/>
      <c r="G57" s="333"/>
      <c r="H57" s="333"/>
      <c r="I57" s="333"/>
      <c r="J57" s="334"/>
      <c r="K57" s="334"/>
      <c r="L57" s="335"/>
    </row>
    <row r="58" spans="1:12" ht="12.75" hidden="1" customHeight="1">
      <c r="A58" s="329">
        <f t="shared" si="3"/>
        <v>6</v>
      </c>
      <c r="B58" s="330"/>
      <c r="C58" s="330"/>
      <c r="D58" s="330"/>
      <c r="E58" s="333"/>
      <c r="F58" s="333"/>
      <c r="G58" s="333"/>
      <c r="H58" s="333"/>
      <c r="I58" s="333"/>
      <c r="J58" s="334"/>
      <c r="K58" s="334"/>
      <c r="L58" s="335"/>
    </row>
    <row r="59" spans="1:12" ht="12.75" hidden="1" customHeight="1">
      <c r="A59" s="329">
        <f t="shared" si="3"/>
        <v>7</v>
      </c>
      <c r="B59" s="330"/>
      <c r="C59" s="330"/>
      <c r="D59" s="330"/>
      <c r="E59" s="333"/>
      <c r="F59" s="333"/>
      <c r="G59" s="333"/>
      <c r="H59" s="333"/>
      <c r="I59" s="333"/>
      <c r="J59" s="334"/>
      <c r="K59" s="334"/>
      <c r="L59" s="335"/>
    </row>
    <row r="60" spans="1:12" ht="12.75" hidden="1" customHeight="1">
      <c r="A60" s="329">
        <f t="shared" si="3"/>
        <v>8</v>
      </c>
      <c r="B60" s="330"/>
      <c r="C60" s="330"/>
      <c r="D60" s="330"/>
      <c r="E60" s="333"/>
      <c r="F60" s="333"/>
      <c r="G60" s="333"/>
      <c r="H60" s="333"/>
      <c r="I60" s="333"/>
      <c r="J60" s="334"/>
      <c r="K60" s="334"/>
      <c r="L60" s="335"/>
    </row>
    <row r="61" spans="1:12" ht="12.75" hidden="1" customHeight="1">
      <c r="A61" s="329">
        <f t="shared" si="3"/>
        <v>9</v>
      </c>
      <c r="B61" s="330"/>
      <c r="C61" s="330"/>
      <c r="D61" s="330"/>
      <c r="E61" s="333"/>
      <c r="F61" s="333"/>
      <c r="G61" s="333"/>
      <c r="H61" s="333"/>
      <c r="I61" s="333"/>
      <c r="J61" s="334"/>
      <c r="K61" s="334"/>
      <c r="L61" s="335"/>
    </row>
    <row r="62" spans="1:12" ht="12.75" hidden="1" customHeight="1">
      <c r="A62" s="329">
        <f t="shared" si="3"/>
        <v>10</v>
      </c>
      <c r="B62" s="330"/>
      <c r="C62" s="330"/>
      <c r="D62" s="330"/>
      <c r="E62" s="333"/>
      <c r="F62" s="333"/>
      <c r="G62" s="333"/>
      <c r="H62" s="333"/>
      <c r="I62" s="333"/>
      <c r="J62" s="334"/>
      <c r="K62" s="334"/>
      <c r="L62" s="335"/>
    </row>
    <row r="63" spans="1:12" ht="12.75" hidden="1" customHeight="1">
      <c r="A63" s="329">
        <f t="shared" si="3"/>
        <v>11</v>
      </c>
      <c r="B63" s="330"/>
      <c r="C63" s="330"/>
      <c r="D63" s="330"/>
      <c r="E63" s="333"/>
      <c r="F63" s="333"/>
      <c r="G63" s="333"/>
      <c r="H63" s="333"/>
      <c r="I63" s="333"/>
      <c r="J63" s="334"/>
      <c r="K63" s="334"/>
      <c r="L63" s="335"/>
    </row>
    <row r="64" spans="1:12" ht="12.75" hidden="1" customHeight="1">
      <c r="A64" s="329">
        <f t="shared" si="3"/>
        <v>12</v>
      </c>
      <c r="B64" s="330"/>
      <c r="C64" s="330"/>
      <c r="D64" s="330"/>
      <c r="E64" s="333"/>
      <c r="F64" s="333"/>
      <c r="G64" s="333"/>
      <c r="H64" s="333"/>
      <c r="I64" s="333"/>
      <c r="J64" s="334"/>
      <c r="K64" s="334"/>
      <c r="L64" s="335"/>
    </row>
    <row r="65" spans="1:12" ht="12.75" hidden="1" customHeight="1">
      <c r="A65" s="329">
        <f t="shared" si="3"/>
        <v>13</v>
      </c>
      <c r="B65" s="330"/>
      <c r="C65" s="330"/>
      <c r="D65" s="330"/>
      <c r="E65" s="333"/>
      <c r="F65" s="333"/>
      <c r="G65" s="333"/>
      <c r="H65" s="333"/>
      <c r="I65" s="333"/>
      <c r="J65" s="334"/>
      <c r="K65" s="334"/>
      <c r="L65" s="335"/>
    </row>
    <row r="66" spans="1:12" ht="12.75" hidden="1" customHeight="1">
      <c r="A66" s="329">
        <f t="shared" si="3"/>
        <v>14</v>
      </c>
      <c r="B66" s="330"/>
      <c r="C66" s="330"/>
      <c r="D66" s="330"/>
      <c r="E66" s="333"/>
      <c r="F66" s="333"/>
      <c r="G66" s="333"/>
      <c r="H66" s="333"/>
      <c r="I66" s="333"/>
      <c r="J66" s="334"/>
      <c r="K66" s="334"/>
      <c r="L66" s="335"/>
    </row>
    <row r="67" spans="1:12" ht="12.75" hidden="1" customHeight="1">
      <c r="A67" s="329">
        <f t="shared" si="3"/>
        <v>15</v>
      </c>
      <c r="B67" s="330"/>
      <c r="C67" s="330"/>
      <c r="D67" s="330"/>
      <c r="E67" s="333"/>
      <c r="F67" s="333"/>
      <c r="G67" s="333"/>
      <c r="H67" s="333"/>
      <c r="I67" s="333"/>
      <c r="J67" s="334"/>
      <c r="K67" s="334"/>
      <c r="L67" s="335"/>
    </row>
    <row r="68" spans="1:12" ht="12.75" hidden="1" customHeight="1">
      <c r="A68" s="329">
        <f t="shared" si="3"/>
        <v>16</v>
      </c>
      <c r="B68" s="330"/>
      <c r="C68" s="330"/>
      <c r="D68" s="330"/>
      <c r="E68" s="333"/>
      <c r="F68" s="333"/>
      <c r="G68" s="333"/>
      <c r="H68" s="333"/>
      <c r="I68" s="333"/>
      <c r="J68" s="334"/>
      <c r="K68" s="334"/>
      <c r="L68" s="335"/>
    </row>
    <row r="69" spans="1:12" ht="12.75" hidden="1" customHeight="1">
      <c r="A69" s="329">
        <f t="shared" si="3"/>
        <v>17</v>
      </c>
      <c r="B69" s="330"/>
      <c r="C69" s="330"/>
      <c r="D69" s="330"/>
      <c r="E69" s="333"/>
      <c r="F69" s="333"/>
      <c r="G69" s="333"/>
      <c r="H69" s="333"/>
      <c r="I69" s="333"/>
      <c r="J69" s="334"/>
      <c r="K69" s="334"/>
      <c r="L69" s="335"/>
    </row>
    <row r="70" spans="1:12" ht="12.75" hidden="1" customHeight="1">
      <c r="A70" s="329">
        <f t="shared" si="3"/>
        <v>18</v>
      </c>
      <c r="B70" s="330"/>
      <c r="C70" s="330"/>
      <c r="D70" s="330"/>
      <c r="E70" s="333"/>
      <c r="F70" s="333"/>
      <c r="G70" s="333"/>
      <c r="H70" s="333"/>
      <c r="I70" s="333"/>
      <c r="J70" s="334"/>
      <c r="K70" s="334"/>
      <c r="L70" s="335"/>
    </row>
    <row r="71" spans="1:12" ht="12.75" hidden="1" customHeight="1">
      <c r="A71" s="329">
        <v>19</v>
      </c>
      <c r="B71" s="330"/>
      <c r="C71" s="330"/>
      <c r="D71" s="330"/>
      <c r="E71" s="333"/>
      <c r="F71" s="333"/>
      <c r="G71" s="333"/>
      <c r="H71" s="333"/>
      <c r="I71" s="333"/>
      <c r="J71" s="334"/>
      <c r="K71" s="334"/>
      <c r="L71" s="335"/>
    </row>
    <row r="72" spans="1:12" ht="12.75" hidden="1" customHeight="1">
      <c r="A72" s="329">
        <v>20</v>
      </c>
      <c r="B72" s="330"/>
      <c r="C72" s="330"/>
      <c r="D72" s="330"/>
      <c r="E72" s="333"/>
      <c r="F72" s="333"/>
      <c r="G72" s="333"/>
      <c r="H72" s="333"/>
      <c r="I72" s="333"/>
      <c r="J72" s="334"/>
      <c r="K72" s="334"/>
      <c r="L72" s="335"/>
    </row>
    <row r="73" spans="1:12" ht="12.75" hidden="1" customHeight="1">
      <c r="A73" s="329">
        <v>21</v>
      </c>
      <c r="B73" s="330"/>
      <c r="C73" s="330"/>
      <c r="D73" s="330"/>
      <c r="E73" s="333"/>
      <c r="F73" s="333"/>
      <c r="G73" s="333"/>
      <c r="H73" s="333"/>
      <c r="I73" s="333"/>
      <c r="J73" s="334"/>
      <c r="K73" s="334"/>
      <c r="L73" s="335"/>
    </row>
    <row r="74" spans="1:12" ht="12.75" hidden="1" customHeight="1">
      <c r="A74" s="329">
        <v>22</v>
      </c>
      <c r="B74" s="330"/>
      <c r="C74" s="330"/>
      <c r="D74" s="330"/>
      <c r="E74" s="333"/>
      <c r="F74" s="333"/>
      <c r="G74" s="333"/>
      <c r="H74" s="333"/>
      <c r="I74" s="333"/>
      <c r="J74" s="334"/>
      <c r="K74" s="334"/>
      <c r="L74" s="335"/>
    </row>
    <row r="75" spans="1:12" ht="12.75" hidden="1" customHeight="1">
      <c r="A75" s="329">
        <v>23</v>
      </c>
      <c r="B75" s="330"/>
      <c r="C75" s="330"/>
      <c r="D75" s="330"/>
      <c r="E75" s="333"/>
      <c r="F75" s="333"/>
      <c r="G75" s="333"/>
      <c r="H75" s="333"/>
      <c r="I75" s="333"/>
      <c r="J75" s="334"/>
      <c r="K75" s="334"/>
      <c r="L75" s="335"/>
    </row>
    <row r="76" spans="1:12" ht="12.75" hidden="1" customHeight="1">
      <c r="A76" s="329">
        <v>24</v>
      </c>
      <c r="B76" s="330"/>
      <c r="C76" s="330"/>
      <c r="D76" s="330"/>
      <c r="E76" s="333"/>
      <c r="F76" s="333"/>
      <c r="G76" s="333"/>
      <c r="H76" s="333"/>
      <c r="I76" s="333"/>
      <c r="J76" s="334"/>
      <c r="K76" s="334"/>
      <c r="L76" s="335"/>
    </row>
    <row r="77" spans="1:12" ht="12.75" hidden="1" customHeight="1">
      <c r="A77" s="329">
        <v>25</v>
      </c>
      <c r="B77" s="330"/>
      <c r="C77" s="330"/>
      <c r="D77" s="330"/>
      <c r="E77" s="333"/>
      <c r="F77" s="333"/>
      <c r="G77" s="333"/>
      <c r="H77" s="333"/>
      <c r="I77" s="333"/>
      <c r="J77" s="334"/>
      <c r="K77" s="334"/>
      <c r="L77" s="335"/>
    </row>
    <row r="78" spans="1:12" ht="12.75" hidden="1" customHeight="1">
      <c r="A78" s="336"/>
      <c r="B78" s="336"/>
      <c r="C78" s="336"/>
      <c r="D78" s="319" t="s">
        <v>68</v>
      </c>
      <c r="E78" s="337">
        <f t="shared" ref="E78:L78" si="4">SUM(E53:E77)</f>
        <v>0</v>
      </c>
      <c r="F78" s="337">
        <f t="shared" si="4"/>
        <v>0</v>
      </c>
      <c r="G78" s="337">
        <f t="shared" si="4"/>
        <v>0</v>
      </c>
      <c r="H78" s="337">
        <f t="shared" si="4"/>
        <v>0</v>
      </c>
      <c r="I78" s="337">
        <f t="shared" si="4"/>
        <v>0</v>
      </c>
      <c r="J78" s="337">
        <f t="shared" si="4"/>
        <v>0</v>
      </c>
      <c r="K78" s="337">
        <f t="shared" si="4"/>
        <v>0</v>
      </c>
      <c r="L78" s="337">
        <f t="shared" si="4"/>
        <v>0</v>
      </c>
    </row>
    <row r="79" spans="1:12" hidden="1">
      <c r="A79" s="277" t="s">
        <v>59</v>
      </c>
      <c r="B79" s="277" t="s">
        <v>107</v>
      </c>
      <c r="C79" s="338"/>
      <c r="D79" s="338"/>
      <c r="E79" s="338"/>
      <c r="F79" s="338"/>
      <c r="G79" s="338"/>
      <c r="H79" s="338"/>
      <c r="I79" s="338"/>
      <c r="J79" s="338"/>
      <c r="K79" s="338"/>
      <c r="L79" s="338"/>
    </row>
    <row r="80" spans="1:12" hidden="1">
      <c r="A80" s="277" t="s">
        <v>79</v>
      </c>
      <c r="B80" s="277" t="s">
        <v>108</v>
      </c>
      <c r="C80" s="338"/>
      <c r="D80" s="338"/>
      <c r="E80" s="338"/>
      <c r="F80" s="338"/>
      <c r="G80" s="338"/>
      <c r="H80" s="338"/>
      <c r="I80" s="338"/>
      <c r="J80" s="338"/>
      <c r="K80" s="338"/>
      <c r="L80" s="338"/>
    </row>
    <row r="81" spans="1:12" hidden="1">
      <c r="A81" s="277" t="s">
        <v>90</v>
      </c>
      <c r="B81" s="277" t="s">
        <v>109</v>
      </c>
      <c r="C81" s="338"/>
      <c r="D81" s="338"/>
      <c r="E81" s="338"/>
      <c r="F81" s="338"/>
      <c r="G81" s="338"/>
      <c r="H81" s="338"/>
      <c r="I81" s="338"/>
      <c r="J81" s="338"/>
      <c r="K81" s="338"/>
      <c r="L81" s="338"/>
    </row>
    <row r="82" spans="1:12" hidden="1">
      <c r="A82" s="277" t="s">
        <v>91</v>
      </c>
      <c r="B82" s="277" t="s">
        <v>110</v>
      </c>
      <c r="C82" s="338"/>
      <c r="D82" s="338"/>
      <c r="E82" s="338"/>
      <c r="F82" s="338"/>
      <c r="G82" s="338"/>
      <c r="H82" s="338"/>
      <c r="I82" s="338"/>
      <c r="J82" s="338"/>
      <c r="K82" s="338"/>
      <c r="L82" s="338"/>
    </row>
    <row r="83" spans="1:12" hidden="1">
      <c r="A83" s="277" t="s">
        <v>92</v>
      </c>
      <c r="B83" s="277" t="s">
        <v>111</v>
      </c>
      <c r="C83" s="338"/>
      <c r="D83" s="338"/>
      <c r="E83" s="338"/>
      <c r="F83" s="338"/>
      <c r="G83" s="338"/>
      <c r="H83" s="338"/>
      <c r="I83" s="338"/>
      <c r="J83" s="338"/>
      <c r="K83" s="338"/>
      <c r="L83" s="338"/>
    </row>
    <row r="84" spans="1:12" hidden="1">
      <c r="A84" s="277" t="s">
        <v>93</v>
      </c>
      <c r="B84" s="277" t="s">
        <v>112</v>
      </c>
      <c r="C84" s="338"/>
      <c r="D84" s="338"/>
      <c r="E84" s="338"/>
      <c r="F84" s="338"/>
      <c r="G84" s="338"/>
      <c r="H84" s="338"/>
      <c r="I84" s="338"/>
      <c r="J84" s="338"/>
      <c r="K84" s="338"/>
      <c r="L84" s="338"/>
    </row>
  </sheetData>
  <mergeCells count="1">
    <mergeCell ref="I13:J14"/>
  </mergeCells>
  <printOptions horizontalCentered="1"/>
  <pageMargins left="0.23622047244094499" right="0.23622047244094499" top="0.74803149606299202" bottom="0.74803149606299202" header="0.31496062992126" footer="0.31496062992126"/>
  <pageSetup paperSize="5" scale="74" fitToHeight="0" orientation="landscape" r:id="rId1"/>
  <headerFooter alignWithMargins="0">
    <oddHeader>&amp;C&amp;"Times New Roman,Bold"Government of Guam
Fiscal Year 2026, Quarter 2
Agency Staffing Pattern</oddHeader>
  </headerFooter>
  <rowBreaks count="1" manualBreakCount="1">
    <brk id="44" max="1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627B1-9586-48CD-9A29-CD4D9797B6F7}">
  <sheetPr>
    <pageSetUpPr fitToPage="1"/>
  </sheetPr>
  <dimension ref="A1:T84"/>
  <sheetViews>
    <sheetView view="pageBreakPreview" topLeftCell="A6" zoomScale="90" zoomScaleNormal="85" zoomScaleSheetLayoutView="90" zoomScalePageLayoutView="90" workbookViewId="0">
      <selection activeCell="N42" sqref="N42"/>
    </sheetView>
  </sheetViews>
  <sheetFormatPr defaultColWidth="11.5546875" defaultRowHeight="15"/>
  <cols>
    <col min="1" max="1" width="5.109375" style="82" customWidth="1"/>
    <col min="2" max="2" width="6.109375" style="82" customWidth="1"/>
    <col min="3" max="3" width="28.33203125" style="82" customWidth="1"/>
    <col min="4" max="4" width="23.109375" style="82" customWidth="1"/>
    <col min="5" max="5" width="5" style="82" customWidth="1"/>
    <col min="6" max="6" width="8.5546875" style="82" customWidth="1"/>
    <col min="7" max="9" width="8.6640625" style="82" customWidth="1"/>
    <col min="10" max="10" width="9.88671875" style="82" customWidth="1"/>
    <col min="11" max="11" width="8.6640625" style="82" customWidth="1"/>
    <col min="12" max="12" width="13.6640625" style="82" bestFit="1" customWidth="1"/>
    <col min="13" max="13" width="10.88671875" style="82" customWidth="1"/>
    <col min="14" max="14" width="11.6640625" style="82" customWidth="1"/>
    <col min="15" max="15" width="10.88671875" style="82" customWidth="1"/>
    <col min="16" max="17" width="8.6640625" style="82" customWidth="1"/>
    <col min="18" max="18" width="10.88671875" style="82" customWidth="1"/>
    <col min="19" max="19" width="13" style="82" customWidth="1"/>
    <col min="20" max="20" width="10.6640625" style="82" customWidth="1"/>
    <col min="21" max="21" width="6.88671875" style="82" customWidth="1"/>
    <col min="22" max="22" width="4.33203125" style="82" customWidth="1"/>
    <col min="23" max="16384" width="11.5546875" style="82"/>
  </cols>
  <sheetData>
    <row r="1" spans="1:20" ht="15.6">
      <c r="A1" s="5" t="s">
        <v>1</v>
      </c>
      <c r="B1" s="5"/>
      <c r="C1" s="5"/>
      <c r="D1" s="5" t="s">
        <v>71</v>
      </c>
      <c r="E1" s="81"/>
      <c r="F1" s="7"/>
      <c r="G1" s="7" t="s">
        <v>0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15.6">
      <c r="A2" s="5"/>
      <c r="B2" s="5"/>
      <c r="C2" s="5"/>
      <c r="D2" s="5"/>
      <c r="E2" s="8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15.6">
      <c r="A3" s="5" t="s">
        <v>3</v>
      </c>
      <c r="B3" s="5"/>
      <c r="C3" s="5"/>
      <c r="D3" s="5" t="s">
        <v>4</v>
      </c>
      <c r="E3" s="8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15.6">
      <c r="A4" s="7"/>
      <c r="B4" s="7"/>
      <c r="C4" s="7"/>
      <c r="D4" s="7"/>
      <c r="E4" s="81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15.6">
      <c r="A5" s="7" t="s">
        <v>5</v>
      </c>
      <c r="B5" s="7"/>
      <c r="D5" s="5" t="s">
        <v>168</v>
      </c>
      <c r="E5" s="81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15.6">
      <c r="A6" s="7"/>
      <c r="B6" s="7"/>
      <c r="C6" s="7"/>
      <c r="D6" s="5"/>
      <c r="E6" s="81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15.6">
      <c r="A7" s="7" t="s">
        <v>7</v>
      </c>
      <c r="B7" s="7"/>
      <c r="D7" s="221" t="s">
        <v>163</v>
      </c>
      <c r="E7" s="222" t="s">
        <v>169</v>
      </c>
      <c r="F7" s="7"/>
      <c r="G7" s="7"/>
      <c r="H7" s="7"/>
      <c r="I7" s="7"/>
      <c r="J7" s="7"/>
      <c r="K7" s="7"/>
      <c r="L7" s="7"/>
      <c r="M7" s="339"/>
      <c r="N7" s="275"/>
      <c r="O7" s="275"/>
      <c r="P7" s="275"/>
      <c r="Q7" s="275"/>
      <c r="R7" s="275"/>
      <c r="S7" s="275"/>
      <c r="T7" s="275"/>
    </row>
    <row r="8" spans="1:20" ht="15.6">
      <c r="A8" s="81"/>
      <c r="B8" s="81"/>
      <c r="C8" s="223"/>
      <c r="D8" s="223"/>
      <c r="E8" s="90" t="s">
        <v>165</v>
      </c>
      <c r="F8" s="7"/>
      <c r="G8" s="7"/>
      <c r="H8" s="7"/>
      <c r="I8" s="7"/>
      <c r="J8" s="7"/>
      <c r="K8" s="7"/>
      <c r="L8" s="7"/>
      <c r="M8" s="275"/>
      <c r="N8" s="275"/>
      <c r="O8" s="275"/>
      <c r="P8" s="275"/>
      <c r="Q8" s="275"/>
      <c r="R8" s="275"/>
      <c r="S8" s="275"/>
      <c r="T8" s="275"/>
    </row>
    <row r="9" spans="1:20" ht="16.149999999999999" thickBot="1">
      <c r="A9" s="7"/>
      <c r="B9" s="7"/>
      <c r="C9" s="7"/>
      <c r="D9" s="88"/>
      <c r="E9" s="7"/>
      <c r="L9" s="7"/>
      <c r="M9" s="7" t="s">
        <v>0</v>
      </c>
      <c r="N9" s="7"/>
      <c r="O9" s="7"/>
      <c r="P9" s="7"/>
      <c r="Q9" s="7"/>
      <c r="T9" s="7"/>
    </row>
    <row r="10" spans="1:20" s="281" customFormat="1" ht="15.75" customHeight="1" thickTop="1" thickBot="1">
      <c r="A10" s="277"/>
      <c r="B10" s="278" t="s">
        <v>9</v>
      </c>
      <c r="C10" s="279"/>
      <c r="D10" s="279"/>
      <c r="E10" s="279"/>
      <c r="F10" s="279"/>
      <c r="G10" s="279"/>
      <c r="H10" s="279"/>
      <c r="I10" s="279"/>
      <c r="J10" s="280"/>
      <c r="K10" s="277"/>
      <c r="L10" s="277"/>
      <c r="M10" s="277"/>
      <c r="N10" s="277"/>
      <c r="O10" s="277"/>
      <c r="P10" s="277"/>
      <c r="Q10" s="278" t="s">
        <v>9</v>
      </c>
      <c r="R10" s="280"/>
      <c r="S10" s="277"/>
      <c r="T10" s="277"/>
    </row>
    <row r="11" spans="1:20" s="281" customFormat="1" ht="15.75" customHeight="1" thickTop="1">
      <c r="A11" s="277"/>
      <c r="B11" s="282"/>
      <c r="C11" s="277"/>
      <c r="D11" s="277"/>
      <c r="E11" s="277"/>
      <c r="F11" s="277"/>
      <c r="G11" s="277"/>
      <c r="H11" s="277"/>
      <c r="I11" s="277"/>
      <c r="J11" s="283"/>
      <c r="K11" s="277"/>
      <c r="L11" s="277"/>
      <c r="M11" s="277"/>
      <c r="N11" s="277"/>
      <c r="O11" s="277"/>
      <c r="P11" s="277"/>
      <c r="Q11" s="282"/>
      <c r="R11" s="283"/>
      <c r="S11" s="277"/>
      <c r="T11" s="277"/>
    </row>
    <row r="12" spans="1:20" s="281" customFormat="1" ht="15.75" customHeight="1">
      <c r="A12" s="277"/>
      <c r="B12" s="284" t="s">
        <v>10</v>
      </c>
      <c r="C12" s="285" t="s">
        <v>11</v>
      </c>
      <c r="D12" s="286" t="s">
        <v>12</v>
      </c>
      <c r="E12" s="285" t="s">
        <v>13</v>
      </c>
      <c r="F12" s="286" t="s">
        <v>14</v>
      </c>
      <c r="G12" s="287" t="s">
        <v>15</v>
      </c>
      <c r="H12" s="287" t="s">
        <v>16</v>
      </c>
      <c r="I12" s="287" t="s">
        <v>17</v>
      </c>
      <c r="J12" s="288" t="s">
        <v>18</v>
      </c>
      <c r="K12" s="285" t="s">
        <v>19</v>
      </c>
      <c r="L12" s="285" t="s">
        <v>20</v>
      </c>
      <c r="M12" s="286" t="s">
        <v>21</v>
      </c>
      <c r="N12" s="286" t="s">
        <v>22</v>
      </c>
      <c r="O12" s="286" t="s">
        <v>23</v>
      </c>
      <c r="P12" s="286" t="s">
        <v>24</v>
      </c>
      <c r="Q12" s="289" t="s">
        <v>25</v>
      </c>
      <c r="R12" s="288" t="s">
        <v>26</v>
      </c>
      <c r="S12" s="289" t="s">
        <v>27</v>
      </c>
      <c r="T12" s="290" t="s">
        <v>28</v>
      </c>
    </row>
    <row r="13" spans="1:20" s="281" customFormat="1" ht="12.75" customHeight="1">
      <c r="A13" s="291"/>
      <c r="B13" s="292" t="s">
        <v>0</v>
      </c>
      <c r="C13" s="293"/>
      <c r="D13" s="294" t="s">
        <v>0</v>
      </c>
      <c r="E13" s="294" t="s">
        <v>0</v>
      </c>
      <c r="F13" s="294" t="s">
        <v>0</v>
      </c>
      <c r="G13" s="295"/>
      <c r="H13" s="295" t="s">
        <v>0</v>
      </c>
      <c r="I13" s="360" t="s">
        <v>29</v>
      </c>
      <c r="J13" s="361"/>
      <c r="K13" s="296" t="s">
        <v>0</v>
      </c>
      <c r="L13" s="291"/>
      <c r="M13" s="296"/>
      <c r="N13" s="296"/>
      <c r="O13" s="296" t="s">
        <v>30</v>
      </c>
      <c r="P13" s="296"/>
      <c r="Q13" s="297"/>
      <c r="R13" s="298"/>
      <c r="S13" s="299"/>
      <c r="T13" s="299"/>
    </row>
    <row r="14" spans="1:20" s="281" customFormat="1" ht="12.75" customHeight="1">
      <c r="A14" s="300"/>
      <c r="B14" s="301" t="s">
        <v>31</v>
      </c>
      <c r="C14" s="295" t="s">
        <v>31</v>
      </c>
      <c r="D14" s="295" t="s">
        <v>32</v>
      </c>
      <c r="E14" s="295" t="s">
        <v>33</v>
      </c>
      <c r="F14" s="295" t="s">
        <v>0</v>
      </c>
      <c r="G14" s="295"/>
      <c r="H14" s="295" t="s">
        <v>0</v>
      </c>
      <c r="I14" s="362"/>
      <c r="J14" s="363"/>
      <c r="K14" s="302" t="s">
        <v>34</v>
      </c>
      <c r="L14" s="303" t="s">
        <v>35</v>
      </c>
      <c r="M14" s="303" t="s">
        <v>36</v>
      </c>
      <c r="N14" s="303" t="s">
        <v>37</v>
      </c>
      <c r="O14" s="303" t="s">
        <v>38</v>
      </c>
      <c r="P14" s="291" t="s">
        <v>39</v>
      </c>
      <c r="Q14" s="292" t="s">
        <v>40</v>
      </c>
      <c r="R14" s="304" t="s">
        <v>41</v>
      </c>
      <c r="S14" s="299" t="s">
        <v>42</v>
      </c>
      <c r="T14" s="305" t="s">
        <v>43</v>
      </c>
    </row>
    <row r="15" spans="1:20" s="281" customFormat="1" ht="12.75" customHeight="1" thickBot="1">
      <c r="A15" s="121" t="s">
        <v>44</v>
      </c>
      <c r="B15" s="122" t="s">
        <v>45</v>
      </c>
      <c r="C15" s="123" t="s">
        <v>77</v>
      </c>
      <c r="D15" s="123" t="s">
        <v>47</v>
      </c>
      <c r="E15" s="123" t="s">
        <v>48</v>
      </c>
      <c r="F15" s="123" t="s">
        <v>49</v>
      </c>
      <c r="G15" s="123" t="s">
        <v>50</v>
      </c>
      <c r="H15" s="123" t="s">
        <v>51</v>
      </c>
      <c r="I15" s="124" t="s">
        <v>52</v>
      </c>
      <c r="J15" s="125" t="s">
        <v>53</v>
      </c>
      <c r="K15" s="126" t="s">
        <v>54</v>
      </c>
      <c r="L15" s="127" t="s">
        <v>170</v>
      </c>
      <c r="M15" s="128" t="s">
        <v>56</v>
      </c>
      <c r="N15" s="128" t="s">
        <v>57</v>
      </c>
      <c r="O15" s="128" t="s">
        <v>58</v>
      </c>
      <c r="P15" s="129" t="s">
        <v>79</v>
      </c>
      <c r="Q15" s="130" t="s">
        <v>60</v>
      </c>
      <c r="R15" s="131" t="s">
        <v>60</v>
      </c>
      <c r="S15" s="126" t="s">
        <v>61</v>
      </c>
      <c r="T15" s="132" t="s">
        <v>62</v>
      </c>
    </row>
    <row r="16" spans="1:20" s="281" customFormat="1" ht="12.75" customHeight="1" thickTop="1">
      <c r="A16" s="133">
        <v>1</v>
      </c>
      <c r="B16" s="134" t="s">
        <v>131</v>
      </c>
      <c r="C16" s="136" t="s">
        <v>171</v>
      </c>
      <c r="D16" s="142" t="s">
        <v>133</v>
      </c>
      <c r="E16" s="144" t="s">
        <v>134</v>
      </c>
      <c r="F16" s="138">
        <f>ROUND((49731*0.2),0)</f>
        <v>9946</v>
      </c>
      <c r="G16" s="138">
        <v>0</v>
      </c>
      <c r="H16" s="138">
        <v>0</v>
      </c>
      <c r="I16" s="139">
        <v>46077</v>
      </c>
      <c r="J16" s="340">
        <f>ROUND((1256*0.2),0)</f>
        <v>251</v>
      </c>
      <c r="K16" s="140">
        <f>(+F16+G16+H16+J16)</f>
        <v>10197</v>
      </c>
      <c r="L16" s="138">
        <f>ROUND((+K16*0.3385),0)</f>
        <v>3452</v>
      </c>
      <c r="M16" s="147">
        <f>ROUND((495*0.2),0)</f>
        <v>99</v>
      </c>
      <c r="N16" s="140">
        <v>0</v>
      </c>
      <c r="O16" s="140">
        <f>ROUND((+K16*0.0145),0)</f>
        <v>148</v>
      </c>
      <c r="P16" s="140">
        <f>ROUND((187*0.2),0)</f>
        <v>37</v>
      </c>
      <c r="Q16" s="341">
        <f>ROUND((8150*0.2),0)</f>
        <v>1630</v>
      </c>
      <c r="R16" s="341">
        <f>ROUND((373*0.2),0)</f>
        <v>75</v>
      </c>
      <c r="S16" s="140">
        <f>+L16+M16+N16+O16+P16+Q16+R16</f>
        <v>5441</v>
      </c>
      <c r="T16" s="342">
        <f>+K16+S16</f>
        <v>15638</v>
      </c>
    </row>
    <row r="17" spans="1:20" s="281" customFormat="1" ht="12.75" customHeight="1">
      <c r="A17" s="133">
        <f>SUM(A16+1)</f>
        <v>2</v>
      </c>
      <c r="B17" s="141"/>
      <c r="C17" s="142"/>
      <c r="D17" s="142"/>
      <c r="E17" s="144"/>
      <c r="F17" s="145"/>
      <c r="G17" s="145"/>
      <c r="H17" s="145"/>
      <c r="I17" s="146"/>
      <c r="J17" s="145"/>
      <c r="K17" s="147"/>
      <c r="L17" s="138"/>
      <c r="M17" s="145"/>
      <c r="N17" s="147"/>
      <c r="O17" s="147"/>
      <c r="P17" s="145"/>
      <c r="Q17" s="145"/>
      <c r="R17" s="145"/>
      <c r="S17" s="147"/>
      <c r="T17" s="343"/>
    </row>
    <row r="18" spans="1:20" s="281" customFormat="1" ht="12.75" customHeight="1">
      <c r="A18" s="133">
        <f t="shared" ref="A18:A40" si="0">SUM(A17+1)</f>
        <v>3</v>
      </c>
      <c r="B18" s="141"/>
      <c r="C18" s="142"/>
      <c r="D18" s="142"/>
      <c r="E18" s="144"/>
      <c r="F18" s="145"/>
      <c r="G18" s="145"/>
      <c r="H18" s="145"/>
      <c r="I18" s="146"/>
      <c r="J18" s="228"/>
      <c r="K18" s="147"/>
      <c r="L18" s="138"/>
      <c r="M18" s="147"/>
      <c r="N18" s="140"/>
      <c r="O18" s="140"/>
      <c r="P18" s="140"/>
      <c r="Q18" s="341"/>
      <c r="R18" s="341"/>
      <c r="S18" s="147"/>
      <c r="T18" s="147"/>
    </row>
    <row r="19" spans="1:20" s="281" customFormat="1" ht="12.75" customHeight="1">
      <c r="A19" s="133">
        <f t="shared" si="0"/>
        <v>4</v>
      </c>
      <c r="B19" s="141"/>
      <c r="C19" s="142"/>
      <c r="D19" s="239"/>
      <c r="E19" s="144"/>
      <c r="F19" s="145"/>
      <c r="G19" s="145"/>
      <c r="H19" s="145"/>
      <c r="I19" s="146"/>
      <c r="J19" s="228"/>
      <c r="K19" s="147"/>
      <c r="L19" s="145"/>
      <c r="M19" s="147"/>
      <c r="N19" s="147"/>
      <c r="O19" s="147"/>
      <c r="P19" s="147"/>
      <c r="Q19" s="229"/>
      <c r="R19" s="229"/>
      <c r="S19" s="147"/>
      <c r="T19" s="147"/>
    </row>
    <row r="20" spans="1:20" s="281" customFormat="1" ht="12.75" customHeight="1">
      <c r="A20" s="133">
        <f t="shared" si="0"/>
        <v>5</v>
      </c>
      <c r="B20" s="141"/>
      <c r="C20" s="142"/>
      <c r="D20" s="239"/>
      <c r="E20" s="144"/>
      <c r="F20" s="145"/>
      <c r="G20" s="145"/>
      <c r="H20" s="145"/>
      <c r="I20" s="146"/>
      <c r="J20" s="228"/>
      <c r="K20" s="147"/>
      <c r="L20" s="145"/>
      <c r="M20" s="147"/>
      <c r="N20" s="147"/>
      <c r="O20" s="147"/>
      <c r="P20" s="147"/>
      <c r="Q20" s="229"/>
      <c r="R20" s="229"/>
      <c r="S20" s="147"/>
      <c r="T20" s="147"/>
    </row>
    <row r="21" spans="1:20" s="281" customFormat="1" ht="12.75" customHeight="1">
      <c r="A21" s="133">
        <f t="shared" si="0"/>
        <v>6</v>
      </c>
      <c r="B21" s="141"/>
      <c r="C21" s="142"/>
      <c r="D21" s="239"/>
      <c r="E21" s="144"/>
      <c r="F21" s="145"/>
      <c r="G21" s="145"/>
      <c r="H21" s="145"/>
      <c r="I21" s="146"/>
      <c r="J21" s="228"/>
      <c r="K21" s="147"/>
      <c r="L21" s="145"/>
      <c r="M21" s="147"/>
      <c r="N21" s="147"/>
      <c r="O21" s="147"/>
      <c r="P21" s="147"/>
      <c r="Q21" s="229"/>
      <c r="R21" s="229"/>
      <c r="S21" s="147"/>
      <c r="T21" s="147"/>
    </row>
    <row r="22" spans="1:20" s="281" customFormat="1" ht="12.75" customHeight="1">
      <c r="A22" s="133">
        <f t="shared" si="0"/>
        <v>7</v>
      </c>
      <c r="B22" s="249"/>
      <c r="C22" s="136"/>
      <c r="D22" s="239"/>
      <c r="E22" s="144"/>
      <c r="F22" s="145"/>
      <c r="G22" s="145"/>
      <c r="H22" s="145"/>
      <c r="I22" s="146"/>
      <c r="J22" s="228"/>
      <c r="K22" s="147"/>
      <c r="L22" s="145"/>
      <c r="M22" s="147"/>
      <c r="N22" s="147"/>
      <c r="O22" s="147"/>
      <c r="P22" s="147"/>
      <c r="Q22" s="229"/>
      <c r="R22" s="229"/>
      <c r="S22" s="147"/>
      <c r="T22" s="147"/>
    </row>
    <row r="23" spans="1:20" s="281" customFormat="1" ht="12.75" customHeight="1">
      <c r="A23" s="133">
        <f t="shared" si="0"/>
        <v>8</v>
      </c>
      <c r="B23" s="141"/>
      <c r="C23" s="142"/>
      <c r="D23" s="239"/>
      <c r="E23" s="144"/>
      <c r="F23" s="145"/>
      <c r="G23" s="145"/>
      <c r="H23" s="145"/>
      <c r="I23" s="146"/>
      <c r="J23" s="228"/>
      <c r="K23" s="147"/>
      <c r="L23" s="145"/>
      <c r="M23" s="147"/>
      <c r="N23" s="147"/>
      <c r="O23" s="147"/>
      <c r="P23" s="147"/>
      <c r="Q23" s="229"/>
      <c r="R23" s="229"/>
      <c r="S23" s="147"/>
      <c r="T23" s="147"/>
    </row>
    <row r="24" spans="1:20" s="281" customFormat="1" ht="12.75" customHeight="1">
      <c r="A24" s="133">
        <f t="shared" si="0"/>
        <v>9</v>
      </c>
      <c r="B24" s="237"/>
      <c r="C24" s="136"/>
      <c r="D24" s="142"/>
      <c r="E24" s="144"/>
      <c r="F24" s="145"/>
      <c r="G24" s="145"/>
      <c r="H24" s="145"/>
      <c r="I24" s="146"/>
      <c r="J24" s="228"/>
      <c r="K24" s="147"/>
      <c r="L24" s="145"/>
      <c r="M24" s="147"/>
      <c r="N24" s="147"/>
      <c r="O24" s="147"/>
      <c r="P24" s="147"/>
      <c r="Q24" s="229"/>
      <c r="R24" s="229"/>
      <c r="S24" s="147"/>
      <c r="T24" s="147"/>
    </row>
    <row r="25" spans="1:20" s="281" customFormat="1" ht="12.75" customHeight="1">
      <c r="A25" s="133">
        <f t="shared" si="0"/>
        <v>10</v>
      </c>
      <c r="B25" s="141"/>
      <c r="C25" s="142"/>
      <c r="D25" s="239"/>
      <c r="E25" s="144"/>
      <c r="F25" s="145"/>
      <c r="G25" s="145"/>
      <c r="H25" s="145"/>
      <c r="I25" s="146"/>
      <c r="J25" s="228"/>
      <c r="K25" s="147"/>
      <c r="L25" s="145"/>
      <c r="M25" s="147"/>
      <c r="N25" s="147"/>
      <c r="O25" s="147"/>
      <c r="P25" s="147"/>
      <c r="Q25" s="229"/>
      <c r="R25" s="229"/>
      <c r="S25" s="147"/>
      <c r="T25" s="147"/>
    </row>
    <row r="26" spans="1:20" s="281" customFormat="1" ht="12.75" customHeight="1">
      <c r="A26" s="133">
        <f t="shared" si="0"/>
        <v>11</v>
      </c>
      <c r="B26" s="141"/>
      <c r="C26" s="238"/>
      <c r="D26" s="136"/>
      <c r="E26" s="144"/>
      <c r="F26" s="145"/>
      <c r="G26" s="145"/>
      <c r="H26" s="145"/>
      <c r="I26" s="146"/>
      <c r="J26" s="228"/>
      <c r="K26" s="147"/>
      <c r="L26" s="145"/>
      <c r="M26" s="147"/>
      <c r="N26" s="147"/>
      <c r="O26" s="147"/>
      <c r="P26" s="147"/>
      <c r="Q26" s="229"/>
      <c r="R26" s="229"/>
      <c r="S26" s="147"/>
      <c r="T26" s="147"/>
    </row>
    <row r="27" spans="1:20" s="281" customFormat="1" ht="12.75" customHeight="1">
      <c r="A27" s="133">
        <f t="shared" si="0"/>
        <v>12</v>
      </c>
      <c r="B27" s="141"/>
      <c r="C27" s="136"/>
      <c r="D27" s="136"/>
      <c r="E27" s="144"/>
      <c r="F27" s="145"/>
      <c r="G27" s="145"/>
      <c r="H27" s="145"/>
      <c r="I27" s="146"/>
      <c r="J27" s="228"/>
      <c r="K27" s="147"/>
      <c r="L27" s="145"/>
      <c r="M27" s="147"/>
      <c r="N27" s="147"/>
      <c r="O27" s="147"/>
      <c r="P27" s="147"/>
      <c r="Q27" s="229"/>
      <c r="R27" s="229"/>
      <c r="S27" s="147"/>
      <c r="T27" s="147"/>
    </row>
    <row r="28" spans="1:20" s="281" customFormat="1" ht="12.75" customHeight="1">
      <c r="A28" s="133">
        <f t="shared" si="0"/>
        <v>13</v>
      </c>
      <c r="B28" s="141"/>
      <c r="C28" s="136"/>
      <c r="D28" s="239"/>
      <c r="E28" s="144"/>
      <c r="F28" s="145"/>
      <c r="G28" s="145"/>
      <c r="H28" s="145"/>
      <c r="I28" s="146"/>
      <c r="J28" s="228"/>
      <c r="K28" s="147"/>
      <c r="L28" s="145"/>
      <c r="M28" s="147"/>
      <c r="N28" s="147"/>
      <c r="O28" s="147"/>
      <c r="P28" s="147"/>
      <c r="Q28" s="229"/>
      <c r="R28" s="229"/>
      <c r="S28" s="147"/>
      <c r="T28" s="147"/>
    </row>
    <row r="29" spans="1:20" s="281" customFormat="1" ht="12.75" customHeight="1">
      <c r="A29" s="133">
        <f t="shared" si="0"/>
        <v>14</v>
      </c>
      <c r="B29" s="141"/>
      <c r="C29" s="136"/>
      <c r="D29" s="142"/>
      <c r="E29" s="144"/>
      <c r="F29" s="145"/>
      <c r="G29" s="145"/>
      <c r="H29" s="145"/>
      <c r="I29" s="146"/>
      <c r="J29" s="228"/>
      <c r="K29" s="147"/>
      <c r="L29" s="145"/>
      <c r="M29" s="147"/>
      <c r="N29" s="147"/>
      <c r="O29" s="147"/>
      <c r="P29" s="147"/>
      <c r="Q29" s="229"/>
      <c r="R29" s="229"/>
      <c r="S29" s="147"/>
      <c r="T29" s="147"/>
    </row>
    <row r="30" spans="1:20" s="281" customFormat="1" ht="12.75" customHeight="1">
      <c r="A30" s="133">
        <f t="shared" si="0"/>
        <v>15</v>
      </c>
      <c r="B30" s="141"/>
      <c r="C30" s="136"/>
      <c r="D30" s="142"/>
      <c r="E30" s="144"/>
      <c r="F30" s="145"/>
      <c r="G30" s="145"/>
      <c r="H30" s="145"/>
      <c r="I30" s="146"/>
      <c r="J30" s="228"/>
      <c r="K30" s="147"/>
      <c r="L30" s="145"/>
      <c r="M30" s="147"/>
      <c r="N30" s="147"/>
      <c r="O30" s="147"/>
      <c r="P30" s="147"/>
      <c r="Q30" s="229"/>
      <c r="R30" s="229"/>
      <c r="S30" s="147"/>
      <c r="T30" s="147"/>
    </row>
    <row r="31" spans="1:20" s="281" customFormat="1" ht="12.75" customHeight="1">
      <c r="A31" s="133">
        <f t="shared" si="0"/>
        <v>16</v>
      </c>
      <c r="B31" s="141"/>
      <c r="C31" s="136"/>
      <c r="D31" s="142"/>
      <c r="E31" s="144"/>
      <c r="F31" s="145"/>
      <c r="G31" s="145"/>
      <c r="H31" s="145"/>
      <c r="I31" s="146"/>
      <c r="J31" s="228"/>
      <c r="K31" s="147"/>
      <c r="L31" s="145"/>
      <c r="M31" s="147"/>
      <c r="N31" s="147"/>
      <c r="O31" s="147"/>
      <c r="P31" s="147"/>
      <c r="Q31" s="229"/>
      <c r="R31" s="229"/>
      <c r="S31" s="147"/>
      <c r="T31" s="147"/>
    </row>
    <row r="32" spans="1:20" s="281" customFormat="1" ht="12.75" customHeight="1">
      <c r="A32" s="133">
        <f t="shared" si="0"/>
        <v>17</v>
      </c>
      <c r="B32" s="141"/>
      <c r="C32" s="136"/>
      <c r="D32" s="306"/>
      <c r="E32" s="144"/>
      <c r="F32" s="145"/>
      <c r="G32" s="145"/>
      <c r="H32" s="145"/>
      <c r="I32" s="146"/>
      <c r="J32" s="228"/>
      <c r="K32" s="147"/>
      <c r="L32" s="145"/>
      <c r="M32" s="147"/>
      <c r="N32" s="147"/>
      <c r="O32" s="147"/>
      <c r="P32" s="147"/>
      <c r="Q32" s="229"/>
      <c r="R32" s="229"/>
      <c r="S32" s="147"/>
      <c r="T32" s="147"/>
    </row>
    <row r="33" spans="1:20" s="281" customFormat="1" ht="12.75" customHeight="1">
      <c r="A33" s="133">
        <f t="shared" si="0"/>
        <v>18</v>
      </c>
      <c r="B33" s="141"/>
      <c r="C33" s="142"/>
      <c r="D33" s="142"/>
      <c r="E33" s="144"/>
      <c r="F33" s="145"/>
      <c r="G33" s="145"/>
      <c r="H33" s="145"/>
      <c r="I33" s="146"/>
      <c r="J33" s="228"/>
      <c r="K33" s="147"/>
      <c r="L33" s="145"/>
      <c r="M33" s="147"/>
      <c r="N33" s="147"/>
      <c r="O33" s="147"/>
      <c r="P33" s="147"/>
      <c r="Q33" s="229"/>
      <c r="R33" s="229"/>
      <c r="S33" s="147"/>
      <c r="T33" s="147"/>
    </row>
    <row r="34" spans="1:20" s="281" customFormat="1" ht="12.75" customHeight="1">
      <c r="A34" s="133">
        <f t="shared" si="0"/>
        <v>19</v>
      </c>
      <c r="B34" s="249"/>
      <c r="C34" s="136"/>
      <c r="D34" s="143"/>
      <c r="E34" s="144"/>
      <c r="F34" s="145"/>
      <c r="G34" s="145"/>
      <c r="H34" s="145"/>
      <c r="I34" s="146"/>
      <c r="J34" s="228"/>
      <c r="K34" s="147"/>
      <c r="L34" s="145"/>
      <c r="M34" s="147"/>
      <c r="N34" s="147"/>
      <c r="O34" s="147"/>
      <c r="P34" s="147"/>
      <c r="Q34" s="229"/>
      <c r="R34" s="229"/>
      <c r="S34" s="147"/>
      <c r="T34" s="147"/>
    </row>
    <row r="35" spans="1:20" s="281" customFormat="1" ht="12.75" customHeight="1">
      <c r="A35" s="133">
        <f t="shared" si="0"/>
        <v>20</v>
      </c>
      <c r="B35" s="237"/>
      <c r="C35" s="238"/>
      <c r="D35" s="143"/>
      <c r="E35" s="144"/>
      <c r="F35" s="145"/>
      <c r="G35" s="145"/>
      <c r="H35" s="145"/>
      <c r="I35" s="146"/>
      <c r="J35" s="228"/>
      <c r="K35" s="147"/>
      <c r="L35" s="145"/>
      <c r="M35" s="147"/>
      <c r="N35" s="147"/>
      <c r="O35" s="147"/>
      <c r="P35" s="147"/>
      <c r="Q35" s="229"/>
      <c r="R35" s="229"/>
      <c r="S35" s="147"/>
      <c r="T35" s="147"/>
    </row>
    <row r="36" spans="1:20" s="281" customFormat="1" ht="12.75" customHeight="1">
      <c r="A36" s="133">
        <f t="shared" si="0"/>
        <v>21</v>
      </c>
      <c r="B36" s="141"/>
      <c r="C36" s="250"/>
      <c r="D36" s="143"/>
      <c r="E36" s="144"/>
      <c r="F36" s="145"/>
      <c r="G36" s="145"/>
      <c r="H36" s="145"/>
      <c r="I36" s="146"/>
      <c r="J36" s="228"/>
      <c r="K36" s="147"/>
      <c r="L36" s="145"/>
      <c r="M36" s="147"/>
      <c r="N36" s="147"/>
      <c r="O36" s="147"/>
      <c r="P36" s="147"/>
      <c r="Q36" s="229"/>
      <c r="R36" s="229"/>
      <c r="S36" s="147"/>
      <c r="T36" s="147"/>
    </row>
    <row r="37" spans="1:20" s="281" customFormat="1" ht="12.75" customHeight="1">
      <c r="A37" s="133">
        <f t="shared" si="0"/>
        <v>22</v>
      </c>
      <c r="B37" s="141"/>
      <c r="C37" s="136"/>
      <c r="D37" s="142"/>
      <c r="E37" s="144"/>
      <c r="F37" s="145"/>
      <c r="G37" s="145"/>
      <c r="H37" s="145"/>
      <c r="I37" s="146"/>
      <c r="J37" s="228"/>
      <c r="K37" s="147"/>
      <c r="L37" s="145"/>
      <c r="M37" s="147"/>
      <c r="N37" s="147"/>
      <c r="O37" s="147"/>
      <c r="P37" s="147"/>
      <c r="Q37" s="229"/>
      <c r="R37" s="229"/>
      <c r="S37" s="147"/>
      <c r="T37" s="147"/>
    </row>
    <row r="38" spans="1:20" s="281" customFormat="1" ht="12.75" customHeight="1">
      <c r="A38" s="133">
        <f t="shared" si="0"/>
        <v>23</v>
      </c>
      <c r="B38" s="237"/>
      <c r="C38" s="250"/>
      <c r="D38" s="307"/>
      <c r="E38" s="144"/>
      <c r="F38" s="145"/>
      <c r="G38" s="145"/>
      <c r="H38" s="145"/>
      <c r="I38" s="146"/>
      <c r="J38" s="228"/>
      <c r="K38" s="147"/>
      <c r="L38" s="145"/>
      <c r="M38" s="147"/>
      <c r="N38" s="147"/>
      <c r="O38" s="147"/>
      <c r="P38" s="147"/>
      <c r="Q38" s="229"/>
      <c r="R38" s="229"/>
      <c r="S38" s="147"/>
      <c r="T38" s="147"/>
    </row>
    <row r="39" spans="1:20" s="281" customFormat="1" ht="12.75" customHeight="1">
      <c r="A39" s="133">
        <f t="shared" si="0"/>
        <v>24</v>
      </c>
      <c r="B39" s="141"/>
      <c r="C39" s="250"/>
      <c r="D39" s="143"/>
      <c r="E39" s="144"/>
      <c r="F39" s="145"/>
      <c r="G39" s="145"/>
      <c r="H39" s="145"/>
      <c r="I39" s="146"/>
      <c r="J39" s="228"/>
      <c r="K39" s="147"/>
      <c r="L39" s="145"/>
      <c r="M39" s="147"/>
      <c r="N39" s="147"/>
      <c r="O39" s="147"/>
      <c r="P39" s="147"/>
      <c r="Q39" s="229"/>
      <c r="R39" s="229"/>
      <c r="S39" s="147"/>
      <c r="T39" s="147"/>
    </row>
    <row r="40" spans="1:20" s="281" customFormat="1" ht="12.75" customHeight="1">
      <c r="A40" s="133">
        <f t="shared" si="0"/>
        <v>25</v>
      </c>
      <c r="B40" s="141"/>
      <c r="C40" s="250"/>
      <c r="D40" s="143"/>
      <c r="E40" s="144"/>
      <c r="F40" s="145"/>
      <c r="G40" s="145"/>
      <c r="H40" s="145"/>
      <c r="I40" s="146"/>
      <c r="J40" s="228"/>
      <c r="K40" s="147"/>
      <c r="L40" s="145"/>
      <c r="M40" s="147"/>
      <c r="N40" s="147"/>
      <c r="O40" s="147"/>
      <c r="P40" s="147"/>
      <c r="Q40" s="229"/>
      <c r="R40" s="229"/>
      <c r="S40" s="147"/>
      <c r="T40" s="147"/>
    </row>
    <row r="41" spans="1:20" s="281" customFormat="1" ht="12.75" customHeight="1">
      <c r="A41" s="308"/>
      <c r="B41" s="308"/>
      <c r="C41" s="308"/>
      <c r="D41" s="309" t="s">
        <v>68</v>
      </c>
      <c r="E41" s="310" t="s">
        <v>63</v>
      </c>
      <c r="F41" s="152">
        <f>SUM(F16:F40)</f>
        <v>9946</v>
      </c>
      <c r="G41" s="152">
        <f>SUM(G16:G40)</f>
        <v>0</v>
      </c>
      <c r="H41" s="152">
        <f>SUM(H16:H40)</f>
        <v>0</v>
      </c>
      <c r="I41" s="153" t="s">
        <v>63</v>
      </c>
      <c r="J41" s="152">
        <f t="shared" ref="J41:T41" si="1">SUM(J16:J40)</f>
        <v>251</v>
      </c>
      <c r="K41" s="152">
        <f t="shared" si="1"/>
        <v>10197</v>
      </c>
      <c r="L41" s="152">
        <f t="shared" si="1"/>
        <v>3452</v>
      </c>
      <c r="M41" s="152">
        <f t="shared" si="1"/>
        <v>99</v>
      </c>
      <c r="N41" s="152">
        <f t="shared" si="1"/>
        <v>0</v>
      </c>
      <c r="O41" s="152">
        <f t="shared" si="1"/>
        <v>148</v>
      </c>
      <c r="P41" s="152">
        <f t="shared" si="1"/>
        <v>37</v>
      </c>
      <c r="Q41" s="152">
        <f t="shared" si="1"/>
        <v>1630</v>
      </c>
      <c r="R41" s="152">
        <f t="shared" si="1"/>
        <v>75</v>
      </c>
      <c r="S41" s="152">
        <f t="shared" si="1"/>
        <v>5441</v>
      </c>
      <c r="T41" s="152">
        <f t="shared" si="1"/>
        <v>15638</v>
      </c>
    </row>
    <row r="42" spans="1:20" s="281" customFormat="1" ht="15.75" customHeight="1">
      <c r="A42" s="273" t="s">
        <v>69</v>
      </c>
      <c r="B42" s="311"/>
      <c r="C42" s="311"/>
      <c r="D42" s="312" t="s">
        <v>86</v>
      </c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</row>
    <row r="43" spans="1:20" s="281" customFormat="1" ht="15.75" customHeight="1">
      <c r="A43" s="273" t="s">
        <v>87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</row>
    <row r="44" spans="1:20" s="281" customFormat="1" ht="15.75" customHeight="1">
      <c r="A44" s="274" t="s">
        <v>167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</row>
    <row r="45" spans="1:20" s="281" customFormat="1" ht="15.75" hidden="1" customHeight="1" thickBot="1">
      <c r="A45" s="273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</row>
    <row r="46" spans="1:20" s="281" customFormat="1" ht="15.75" hidden="1" customHeight="1" thickTop="1" thickBot="1">
      <c r="A46" s="277"/>
      <c r="B46" s="278" t="s">
        <v>9</v>
      </c>
      <c r="C46" s="279"/>
      <c r="D46" s="279"/>
      <c r="E46" s="279"/>
      <c r="F46" s="279"/>
      <c r="G46" s="279"/>
      <c r="H46" s="279"/>
      <c r="I46" s="279"/>
      <c r="J46" s="313"/>
      <c r="K46" s="313"/>
      <c r="L46" s="314"/>
      <c r="M46" s="154"/>
      <c r="N46" s="154"/>
      <c r="O46" s="154"/>
      <c r="P46" s="154"/>
      <c r="Q46" s="154"/>
      <c r="R46" s="154"/>
      <c r="S46" s="154"/>
      <c r="T46" s="154"/>
    </row>
    <row r="47" spans="1:20" s="281" customFormat="1" ht="15.75" hidden="1" customHeight="1" thickTop="1">
      <c r="A47" s="277"/>
      <c r="B47" s="315" t="s">
        <v>89</v>
      </c>
      <c r="C47" s="316"/>
      <c r="D47" s="316"/>
      <c r="E47" s="316"/>
      <c r="F47" s="316"/>
      <c r="G47" s="316"/>
      <c r="H47" s="316"/>
      <c r="I47" s="316"/>
      <c r="J47" s="316"/>
      <c r="K47" s="316"/>
      <c r="L47" s="317"/>
      <c r="M47" s="154"/>
      <c r="N47" s="154"/>
      <c r="O47" s="154"/>
      <c r="P47" s="154"/>
      <c r="Q47" s="154"/>
      <c r="R47" s="154"/>
      <c r="S47" s="154"/>
      <c r="T47" s="154"/>
    </row>
    <row r="48" spans="1:20" s="281" customFormat="1" ht="15.75" hidden="1" customHeight="1">
      <c r="A48" s="277"/>
      <c r="B48" s="284" t="s">
        <v>10</v>
      </c>
      <c r="C48" s="286" t="s">
        <v>11</v>
      </c>
      <c r="D48" s="286" t="s">
        <v>12</v>
      </c>
      <c r="E48" s="286" t="s">
        <v>13</v>
      </c>
      <c r="F48" s="286" t="s">
        <v>14</v>
      </c>
      <c r="G48" s="286" t="s">
        <v>15</v>
      </c>
      <c r="H48" s="286" t="s">
        <v>16</v>
      </c>
      <c r="I48" s="286" t="s">
        <v>17</v>
      </c>
      <c r="J48" s="286" t="s">
        <v>18</v>
      </c>
      <c r="K48" s="286" t="s">
        <v>19</v>
      </c>
      <c r="L48" s="318" t="s">
        <v>20</v>
      </c>
      <c r="M48" s="154"/>
      <c r="N48" s="154"/>
      <c r="O48" s="154"/>
      <c r="P48" s="154"/>
      <c r="Q48" s="154"/>
      <c r="R48" s="154"/>
      <c r="S48" s="154"/>
      <c r="T48" s="154"/>
    </row>
    <row r="49" spans="1:12" s="281" customFormat="1" ht="15.75" hidden="1" customHeight="1">
      <c r="A49" s="277"/>
      <c r="B49" s="284"/>
      <c r="C49" s="285"/>
      <c r="D49" s="286"/>
      <c r="E49" s="285"/>
      <c r="F49" s="319" t="s">
        <v>59</v>
      </c>
      <c r="G49" s="320" t="s">
        <v>79</v>
      </c>
      <c r="H49" s="321" t="s">
        <v>90</v>
      </c>
      <c r="I49" s="321" t="s">
        <v>91</v>
      </c>
      <c r="J49" s="321" t="s">
        <v>92</v>
      </c>
      <c r="K49" s="321" t="s">
        <v>93</v>
      </c>
      <c r="L49" s="322"/>
    </row>
    <row r="50" spans="1:12" ht="21" hidden="1">
      <c r="A50" s="291"/>
      <c r="B50" s="292" t="s">
        <v>0</v>
      </c>
      <c r="C50" s="293"/>
      <c r="D50" s="294" t="s">
        <v>0</v>
      </c>
      <c r="E50" s="294" t="s">
        <v>94</v>
      </c>
      <c r="F50" s="323" t="s">
        <v>95</v>
      </c>
      <c r="G50" s="295"/>
      <c r="H50" s="295" t="s">
        <v>0</v>
      </c>
      <c r="I50" s="324" t="s">
        <v>96</v>
      </c>
      <c r="J50" s="295" t="s">
        <v>97</v>
      </c>
      <c r="K50" s="295" t="s">
        <v>98</v>
      </c>
      <c r="L50" s="325" t="s">
        <v>0</v>
      </c>
    </row>
    <row r="51" spans="1:12" hidden="1">
      <c r="A51" s="300"/>
      <c r="B51" s="301" t="s">
        <v>31</v>
      </c>
      <c r="C51" s="295" t="s">
        <v>31</v>
      </c>
      <c r="D51" s="295" t="s">
        <v>32</v>
      </c>
      <c r="E51" s="295" t="s">
        <v>99</v>
      </c>
      <c r="F51" s="295" t="s">
        <v>99</v>
      </c>
      <c r="G51" s="295" t="s">
        <v>100</v>
      </c>
      <c r="H51" s="295" t="s">
        <v>100</v>
      </c>
      <c r="I51" s="295" t="s">
        <v>99</v>
      </c>
      <c r="J51" s="295" t="s">
        <v>99</v>
      </c>
      <c r="K51" s="295" t="s">
        <v>99</v>
      </c>
      <c r="L51" s="326" t="s">
        <v>101</v>
      </c>
    </row>
    <row r="52" spans="1:12" ht="15.6" hidden="1" thickBot="1">
      <c r="A52" s="121" t="s">
        <v>44</v>
      </c>
      <c r="B52" s="122" t="s">
        <v>45</v>
      </c>
      <c r="C52" s="123" t="s">
        <v>46</v>
      </c>
      <c r="D52" s="123" t="s">
        <v>47</v>
      </c>
      <c r="E52" s="123"/>
      <c r="F52" s="327" t="s">
        <v>102</v>
      </c>
      <c r="G52" s="327" t="s">
        <v>102</v>
      </c>
      <c r="H52" s="327" t="s">
        <v>103</v>
      </c>
      <c r="I52" s="327" t="s">
        <v>104</v>
      </c>
      <c r="J52" s="327" t="s">
        <v>104</v>
      </c>
      <c r="K52" s="327" t="s">
        <v>105</v>
      </c>
      <c r="L52" s="328" t="s">
        <v>54</v>
      </c>
    </row>
    <row r="53" spans="1:12" ht="12.75" hidden="1" customHeight="1" thickTop="1">
      <c r="A53" s="329">
        <v>1</v>
      </c>
      <c r="B53" s="330" t="str">
        <f>B16</f>
        <v>6609***</v>
      </c>
      <c r="C53" s="330" t="str">
        <f>C16</f>
        <v>Prog. Coord. II (SF)  BCS($49,731 @ 20%)</v>
      </c>
      <c r="D53" s="330" t="str">
        <f>D16</f>
        <v>Taitague, Michael</v>
      </c>
      <c r="E53" s="331">
        <v>0</v>
      </c>
      <c r="F53" s="331">
        <v>0</v>
      </c>
      <c r="G53" s="331">
        <v>0</v>
      </c>
      <c r="H53" s="331">
        <v>0</v>
      </c>
      <c r="I53" s="331">
        <v>0</v>
      </c>
      <c r="J53" s="331">
        <v>0</v>
      </c>
      <c r="K53" s="331">
        <v>0</v>
      </c>
      <c r="L53" s="332">
        <f t="shared" ref="L53:L55" si="2">+E53+F53+G53+H53+I53+J53+K53</f>
        <v>0</v>
      </c>
    </row>
    <row r="54" spans="1:12" ht="12.75" hidden="1" customHeight="1">
      <c r="A54" s="329">
        <f>A53+1</f>
        <v>2</v>
      </c>
      <c r="B54" s="330">
        <f t="shared" ref="B54:D55" si="3">B17</f>
        <v>0</v>
      </c>
      <c r="C54" s="330">
        <f t="shared" si="3"/>
        <v>0</v>
      </c>
      <c r="D54" s="330">
        <f t="shared" si="3"/>
        <v>0</v>
      </c>
      <c r="E54" s="333">
        <v>0</v>
      </c>
      <c r="F54" s="333">
        <v>0</v>
      </c>
      <c r="G54" s="333">
        <v>0</v>
      </c>
      <c r="H54" s="333">
        <v>0</v>
      </c>
      <c r="I54" s="333">
        <v>0</v>
      </c>
      <c r="J54" s="334">
        <v>0</v>
      </c>
      <c r="K54" s="334">
        <v>0</v>
      </c>
      <c r="L54" s="335">
        <f t="shared" si="2"/>
        <v>0</v>
      </c>
    </row>
    <row r="55" spans="1:12" ht="12.75" hidden="1" customHeight="1">
      <c r="A55" s="329">
        <f t="shared" ref="A55:A70" si="4">A54+1</f>
        <v>3</v>
      </c>
      <c r="B55" s="330">
        <f t="shared" si="3"/>
        <v>0</v>
      </c>
      <c r="C55" s="330">
        <f t="shared" si="3"/>
        <v>0</v>
      </c>
      <c r="D55" s="330">
        <f t="shared" si="3"/>
        <v>0</v>
      </c>
      <c r="E55" s="333">
        <v>0</v>
      </c>
      <c r="F55" s="333">
        <v>0</v>
      </c>
      <c r="G55" s="333">
        <v>0</v>
      </c>
      <c r="H55" s="333">
        <v>0</v>
      </c>
      <c r="I55" s="333">
        <v>0</v>
      </c>
      <c r="J55" s="334">
        <v>0</v>
      </c>
      <c r="K55" s="334">
        <v>0</v>
      </c>
      <c r="L55" s="335">
        <f t="shared" si="2"/>
        <v>0</v>
      </c>
    </row>
    <row r="56" spans="1:12" ht="12.75" hidden="1" customHeight="1">
      <c r="A56" s="329">
        <f t="shared" si="4"/>
        <v>4</v>
      </c>
      <c r="B56" s="330"/>
      <c r="C56" s="330"/>
      <c r="D56" s="330"/>
      <c r="E56" s="333"/>
      <c r="F56" s="333"/>
      <c r="G56" s="333"/>
      <c r="H56" s="333"/>
      <c r="I56" s="333"/>
      <c r="J56" s="334"/>
      <c r="K56" s="334"/>
      <c r="L56" s="335"/>
    </row>
    <row r="57" spans="1:12" ht="12.75" hidden="1" customHeight="1">
      <c r="A57" s="329">
        <f t="shared" si="4"/>
        <v>5</v>
      </c>
      <c r="B57" s="330"/>
      <c r="C57" s="330"/>
      <c r="D57" s="330" t="s">
        <v>106</v>
      </c>
      <c r="E57" s="333"/>
      <c r="F57" s="333"/>
      <c r="G57" s="333"/>
      <c r="H57" s="333"/>
      <c r="I57" s="333"/>
      <c r="J57" s="334"/>
      <c r="K57" s="334"/>
      <c r="L57" s="335"/>
    </row>
    <row r="58" spans="1:12" ht="12.75" hidden="1" customHeight="1">
      <c r="A58" s="329">
        <f t="shared" si="4"/>
        <v>6</v>
      </c>
      <c r="B58" s="330"/>
      <c r="C58" s="330"/>
      <c r="D58" s="330"/>
      <c r="E58" s="333"/>
      <c r="F58" s="333"/>
      <c r="G58" s="333"/>
      <c r="H58" s="333"/>
      <c r="I58" s="333"/>
      <c r="J58" s="334"/>
      <c r="K58" s="334"/>
      <c r="L58" s="335"/>
    </row>
    <row r="59" spans="1:12" ht="12.75" hidden="1" customHeight="1">
      <c r="A59" s="329">
        <f t="shared" si="4"/>
        <v>7</v>
      </c>
      <c r="B59" s="330"/>
      <c r="C59" s="330"/>
      <c r="D59" s="330"/>
      <c r="E59" s="333"/>
      <c r="F59" s="333"/>
      <c r="G59" s="333"/>
      <c r="H59" s="333"/>
      <c r="I59" s="333"/>
      <c r="J59" s="334"/>
      <c r="K59" s="334"/>
      <c r="L59" s="335"/>
    </row>
    <row r="60" spans="1:12" ht="12.75" hidden="1" customHeight="1">
      <c r="A60" s="329">
        <f t="shared" si="4"/>
        <v>8</v>
      </c>
      <c r="B60" s="330"/>
      <c r="C60" s="330"/>
      <c r="D60" s="330"/>
      <c r="E60" s="333"/>
      <c r="F60" s="333"/>
      <c r="G60" s="333"/>
      <c r="H60" s="333"/>
      <c r="I60" s="333"/>
      <c r="J60" s="334"/>
      <c r="K60" s="334"/>
      <c r="L60" s="335"/>
    </row>
    <row r="61" spans="1:12" ht="12.75" hidden="1" customHeight="1">
      <c r="A61" s="329">
        <f t="shared" si="4"/>
        <v>9</v>
      </c>
      <c r="B61" s="330"/>
      <c r="C61" s="330"/>
      <c r="D61" s="330"/>
      <c r="E61" s="333"/>
      <c r="F61" s="333"/>
      <c r="G61" s="333"/>
      <c r="H61" s="333"/>
      <c r="I61" s="333"/>
      <c r="J61" s="334"/>
      <c r="K61" s="334"/>
      <c r="L61" s="335"/>
    </row>
    <row r="62" spans="1:12" ht="12.75" hidden="1" customHeight="1">
      <c r="A62" s="329">
        <f t="shared" si="4"/>
        <v>10</v>
      </c>
      <c r="B62" s="330"/>
      <c r="C62" s="330"/>
      <c r="D62" s="330"/>
      <c r="E62" s="333"/>
      <c r="F62" s="333"/>
      <c r="G62" s="333"/>
      <c r="H62" s="333"/>
      <c r="I62" s="333"/>
      <c r="J62" s="334"/>
      <c r="K62" s="334"/>
      <c r="L62" s="335"/>
    </row>
    <row r="63" spans="1:12" ht="12.75" hidden="1" customHeight="1">
      <c r="A63" s="329">
        <f t="shared" si="4"/>
        <v>11</v>
      </c>
      <c r="B63" s="330"/>
      <c r="C63" s="330"/>
      <c r="D63" s="330"/>
      <c r="E63" s="333"/>
      <c r="F63" s="333"/>
      <c r="G63" s="333"/>
      <c r="H63" s="333"/>
      <c r="I63" s="333"/>
      <c r="J63" s="334"/>
      <c r="K63" s="334"/>
      <c r="L63" s="335"/>
    </row>
    <row r="64" spans="1:12" ht="12.75" hidden="1" customHeight="1">
      <c r="A64" s="329">
        <f t="shared" si="4"/>
        <v>12</v>
      </c>
      <c r="B64" s="330"/>
      <c r="C64" s="330"/>
      <c r="D64" s="330"/>
      <c r="E64" s="333"/>
      <c r="F64" s="333"/>
      <c r="G64" s="333"/>
      <c r="H64" s="333"/>
      <c r="I64" s="333"/>
      <c r="J64" s="334"/>
      <c r="K64" s="334"/>
      <c r="L64" s="335"/>
    </row>
    <row r="65" spans="1:12" ht="12.75" hidden="1" customHeight="1">
      <c r="A65" s="329">
        <f t="shared" si="4"/>
        <v>13</v>
      </c>
      <c r="B65" s="330"/>
      <c r="C65" s="330"/>
      <c r="D65" s="330"/>
      <c r="E65" s="333"/>
      <c r="F65" s="333"/>
      <c r="G65" s="333"/>
      <c r="H65" s="333"/>
      <c r="I65" s="333"/>
      <c r="J65" s="334"/>
      <c r="K65" s="334"/>
      <c r="L65" s="335"/>
    </row>
    <row r="66" spans="1:12" ht="12.75" hidden="1" customHeight="1">
      <c r="A66" s="329">
        <f t="shared" si="4"/>
        <v>14</v>
      </c>
      <c r="B66" s="330"/>
      <c r="C66" s="330"/>
      <c r="D66" s="330"/>
      <c r="E66" s="333"/>
      <c r="F66" s="333"/>
      <c r="G66" s="333"/>
      <c r="H66" s="333"/>
      <c r="I66" s="333"/>
      <c r="J66" s="334"/>
      <c r="K66" s="334"/>
      <c r="L66" s="335"/>
    </row>
    <row r="67" spans="1:12" ht="12.75" hidden="1" customHeight="1">
      <c r="A67" s="329">
        <f t="shared" si="4"/>
        <v>15</v>
      </c>
      <c r="B67" s="330"/>
      <c r="C67" s="330"/>
      <c r="D67" s="330"/>
      <c r="E67" s="333"/>
      <c r="F67" s="333"/>
      <c r="G67" s="333"/>
      <c r="H67" s="333"/>
      <c r="I67" s="333"/>
      <c r="J67" s="334"/>
      <c r="K67" s="334"/>
      <c r="L67" s="335"/>
    </row>
    <row r="68" spans="1:12" ht="12.75" hidden="1" customHeight="1">
      <c r="A68" s="329">
        <f t="shared" si="4"/>
        <v>16</v>
      </c>
      <c r="B68" s="330"/>
      <c r="C68" s="330"/>
      <c r="D68" s="330"/>
      <c r="E68" s="333"/>
      <c r="F68" s="333"/>
      <c r="G68" s="333"/>
      <c r="H68" s="333"/>
      <c r="I68" s="333"/>
      <c r="J68" s="334"/>
      <c r="K68" s="334"/>
      <c r="L68" s="335"/>
    </row>
    <row r="69" spans="1:12" ht="12.75" hidden="1" customHeight="1">
      <c r="A69" s="329">
        <f t="shared" si="4"/>
        <v>17</v>
      </c>
      <c r="B69" s="330"/>
      <c r="C69" s="330"/>
      <c r="D69" s="330"/>
      <c r="E69" s="333"/>
      <c r="F69" s="333"/>
      <c r="G69" s="333"/>
      <c r="H69" s="333"/>
      <c r="I69" s="333"/>
      <c r="J69" s="334"/>
      <c r="K69" s="334"/>
      <c r="L69" s="335"/>
    </row>
    <row r="70" spans="1:12" ht="12.75" hidden="1" customHeight="1">
      <c r="A70" s="329">
        <f t="shared" si="4"/>
        <v>18</v>
      </c>
      <c r="B70" s="330"/>
      <c r="C70" s="330"/>
      <c r="D70" s="330"/>
      <c r="E70" s="333"/>
      <c r="F70" s="333"/>
      <c r="G70" s="333"/>
      <c r="H70" s="333"/>
      <c r="I70" s="333"/>
      <c r="J70" s="334"/>
      <c r="K70" s="334"/>
      <c r="L70" s="335"/>
    </row>
    <row r="71" spans="1:12" ht="12.75" hidden="1" customHeight="1">
      <c r="A71" s="329">
        <v>19</v>
      </c>
      <c r="B71" s="330"/>
      <c r="C71" s="330"/>
      <c r="D71" s="330"/>
      <c r="E71" s="333"/>
      <c r="F71" s="333"/>
      <c r="G71" s="333"/>
      <c r="H71" s="333"/>
      <c r="I71" s="333"/>
      <c r="J71" s="334"/>
      <c r="K71" s="334"/>
      <c r="L71" s="335"/>
    </row>
    <row r="72" spans="1:12" ht="12.75" hidden="1" customHeight="1">
      <c r="A72" s="329">
        <v>20</v>
      </c>
      <c r="B72" s="330"/>
      <c r="C72" s="330"/>
      <c r="D72" s="330"/>
      <c r="E72" s="333"/>
      <c r="F72" s="333"/>
      <c r="G72" s="333"/>
      <c r="H72" s="333"/>
      <c r="I72" s="333"/>
      <c r="J72" s="334"/>
      <c r="K72" s="334"/>
      <c r="L72" s="335"/>
    </row>
    <row r="73" spans="1:12" ht="12.75" hidden="1" customHeight="1">
      <c r="A73" s="329">
        <v>21</v>
      </c>
      <c r="B73" s="330"/>
      <c r="C73" s="330"/>
      <c r="D73" s="330"/>
      <c r="E73" s="333"/>
      <c r="F73" s="333"/>
      <c r="G73" s="333"/>
      <c r="H73" s="333"/>
      <c r="I73" s="333"/>
      <c r="J73" s="334"/>
      <c r="K73" s="334"/>
      <c r="L73" s="335"/>
    </row>
    <row r="74" spans="1:12" ht="12.75" hidden="1" customHeight="1">
      <c r="A74" s="329">
        <v>22</v>
      </c>
      <c r="B74" s="330"/>
      <c r="C74" s="330"/>
      <c r="D74" s="330"/>
      <c r="E74" s="333"/>
      <c r="F74" s="333"/>
      <c r="G74" s="333"/>
      <c r="H74" s="333"/>
      <c r="I74" s="333"/>
      <c r="J74" s="334"/>
      <c r="K74" s="334"/>
      <c r="L74" s="335"/>
    </row>
    <row r="75" spans="1:12" ht="12.75" hidden="1" customHeight="1">
      <c r="A75" s="329">
        <v>23</v>
      </c>
      <c r="B75" s="330"/>
      <c r="C75" s="330"/>
      <c r="D75" s="330"/>
      <c r="E75" s="333"/>
      <c r="F75" s="333"/>
      <c r="G75" s="333"/>
      <c r="H75" s="333"/>
      <c r="I75" s="333"/>
      <c r="J75" s="334"/>
      <c r="K75" s="334"/>
      <c r="L75" s="335"/>
    </row>
    <row r="76" spans="1:12" ht="12.75" hidden="1" customHeight="1">
      <c r="A76" s="329">
        <v>24</v>
      </c>
      <c r="B76" s="330"/>
      <c r="C76" s="330"/>
      <c r="D76" s="330"/>
      <c r="E76" s="333"/>
      <c r="F76" s="333"/>
      <c r="G76" s="333"/>
      <c r="H76" s="333"/>
      <c r="I76" s="333"/>
      <c r="J76" s="334"/>
      <c r="K76" s="334"/>
      <c r="L76" s="335"/>
    </row>
    <row r="77" spans="1:12" ht="12.75" hidden="1" customHeight="1">
      <c r="A77" s="329">
        <v>25</v>
      </c>
      <c r="B77" s="330"/>
      <c r="C77" s="330"/>
      <c r="D77" s="330"/>
      <c r="E77" s="333"/>
      <c r="F77" s="333"/>
      <c r="G77" s="333"/>
      <c r="H77" s="333"/>
      <c r="I77" s="333"/>
      <c r="J77" s="334"/>
      <c r="K77" s="334"/>
      <c r="L77" s="335"/>
    </row>
    <row r="78" spans="1:12" ht="12.75" hidden="1" customHeight="1">
      <c r="A78" s="336"/>
      <c r="B78" s="336"/>
      <c r="C78" s="336"/>
      <c r="D78" s="319" t="s">
        <v>68</v>
      </c>
      <c r="E78" s="337">
        <f t="shared" ref="E78:L78" si="5">SUM(E53:E77)</f>
        <v>0</v>
      </c>
      <c r="F78" s="337">
        <f t="shared" si="5"/>
        <v>0</v>
      </c>
      <c r="G78" s="337">
        <f t="shared" si="5"/>
        <v>0</v>
      </c>
      <c r="H78" s="337">
        <f t="shared" si="5"/>
        <v>0</v>
      </c>
      <c r="I78" s="337">
        <f t="shared" si="5"/>
        <v>0</v>
      </c>
      <c r="J78" s="337">
        <f t="shared" si="5"/>
        <v>0</v>
      </c>
      <c r="K78" s="337">
        <f t="shared" si="5"/>
        <v>0</v>
      </c>
      <c r="L78" s="337">
        <f t="shared" si="5"/>
        <v>0</v>
      </c>
    </row>
    <row r="79" spans="1:12" hidden="1">
      <c r="A79" s="277" t="s">
        <v>59</v>
      </c>
      <c r="B79" s="277" t="s">
        <v>107</v>
      </c>
      <c r="C79" s="338"/>
      <c r="D79" s="338"/>
      <c r="E79" s="338"/>
      <c r="F79" s="338"/>
      <c r="G79" s="338"/>
      <c r="H79" s="338"/>
      <c r="I79" s="338"/>
      <c r="J79" s="338"/>
      <c r="K79" s="338"/>
      <c r="L79" s="338"/>
    </row>
    <row r="80" spans="1:12" hidden="1">
      <c r="A80" s="277" t="s">
        <v>79</v>
      </c>
      <c r="B80" s="277" t="s">
        <v>108</v>
      </c>
      <c r="C80" s="338"/>
      <c r="D80" s="338"/>
      <c r="E80" s="338"/>
      <c r="F80" s="338"/>
      <c r="G80" s="338"/>
      <c r="H80" s="338"/>
      <c r="I80" s="338"/>
      <c r="J80" s="338"/>
      <c r="K80" s="338"/>
      <c r="L80" s="338"/>
    </row>
    <row r="81" spans="1:12" hidden="1">
      <c r="A81" s="277" t="s">
        <v>90</v>
      </c>
      <c r="B81" s="277" t="s">
        <v>109</v>
      </c>
      <c r="C81" s="338"/>
      <c r="D81" s="338"/>
      <c r="E81" s="338"/>
      <c r="F81" s="338"/>
      <c r="G81" s="338"/>
      <c r="H81" s="338"/>
      <c r="I81" s="338"/>
      <c r="J81" s="338"/>
      <c r="K81" s="338"/>
      <c r="L81" s="338"/>
    </row>
    <row r="82" spans="1:12" hidden="1">
      <c r="A82" s="277" t="s">
        <v>91</v>
      </c>
      <c r="B82" s="277" t="s">
        <v>110</v>
      </c>
      <c r="C82" s="338"/>
      <c r="D82" s="338"/>
      <c r="E82" s="338"/>
      <c r="F82" s="338"/>
      <c r="G82" s="338"/>
      <c r="H82" s="338"/>
      <c r="I82" s="338"/>
      <c r="J82" s="338"/>
      <c r="K82" s="338"/>
      <c r="L82" s="338"/>
    </row>
    <row r="83" spans="1:12" hidden="1">
      <c r="A83" s="277" t="s">
        <v>92</v>
      </c>
      <c r="B83" s="277" t="s">
        <v>111</v>
      </c>
      <c r="C83" s="338"/>
      <c r="D83" s="338"/>
      <c r="E83" s="338"/>
      <c r="F83" s="338"/>
      <c r="G83" s="338"/>
      <c r="H83" s="338"/>
      <c r="I83" s="338"/>
      <c r="J83" s="338"/>
      <c r="K83" s="338"/>
      <c r="L83" s="338"/>
    </row>
    <row r="84" spans="1:12" hidden="1">
      <c r="A84" s="277" t="s">
        <v>93</v>
      </c>
      <c r="B84" s="277" t="s">
        <v>112</v>
      </c>
      <c r="C84" s="338"/>
      <c r="D84" s="338"/>
      <c r="E84" s="338"/>
      <c r="F84" s="338"/>
      <c r="G84" s="338"/>
      <c r="H84" s="338"/>
      <c r="I84" s="338"/>
      <c r="J84" s="338"/>
      <c r="K84" s="338"/>
      <c r="L84" s="338"/>
    </row>
  </sheetData>
  <mergeCells count="1">
    <mergeCell ref="I13:J14"/>
  </mergeCells>
  <printOptions horizontalCentered="1"/>
  <pageMargins left="0.23622047244094499" right="0.23622047244094499" top="0.74803149606299202" bottom="0.74803149606299202" header="0.31496062992126" footer="0.31496062992126"/>
  <pageSetup paperSize="5" scale="65" fitToHeight="0" orientation="landscape" r:id="rId1"/>
  <headerFooter alignWithMargins="0">
    <oddHeader>&amp;C&amp;"Times New Roman,Bold"Government of Guam
Fiscal Year 2026, Quarter 2
Agency Staffing Pattern</oddHeader>
  </headerFooter>
  <rowBreaks count="1" manualBreakCount="1">
    <brk id="44" max="1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D9838-C079-4CD6-92B6-F0DFF08CD0E9}">
  <sheetPr>
    <pageSetUpPr fitToPage="1"/>
  </sheetPr>
  <dimension ref="A1:T84"/>
  <sheetViews>
    <sheetView tabSelected="1" view="pageBreakPreview" topLeftCell="A37" zoomScale="90" zoomScaleNormal="85" zoomScaleSheetLayoutView="90" zoomScalePageLayoutView="90" workbookViewId="0">
      <selection activeCell="H47" sqref="H47"/>
    </sheetView>
  </sheetViews>
  <sheetFormatPr defaultColWidth="11.5546875" defaultRowHeight="15"/>
  <cols>
    <col min="1" max="1" width="4.6640625" style="82" customWidth="1"/>
    <col min="2" max="2" width="6.109375" style="82" customWidth="1"/>
    <col min="3" max="3" width="27.33203125" style="82" customWidth="1"/>
    <col min="4" max="4" width="23.109375" style="82" customWidth="1"/>
    <col min="5" max="5" width="5" style="82" customWidth="1"/>
    <col min="6" max="6" width="10" style="82" customWidth="1"/>
    <col min="7" max="9" width="8.6640625" style="82" customWidth="1"/>
    <col min="10" max="10" width="9.88671875" style="82" customWidth="1"/>
    <col min="11" max="11" width="8.6640625" style="82" customWidth="1"/>
    <col min="12" max="12" width="13.6640625" style="82" bestFit="1" customWidth="1"/>
    <col min="13" max="13" width="10.88671875" style="82" customWidth="1"/>
    <col min="14" max="14" width="11.6640625" style="82" customWidth="1"/>
    <col min="15" max="15" width="10.88671875" style="82" customWidth="1"/>
    <col min="16" max="17" width="8.6640625" style="82" customWidth="1"/>
    <col min="18" max="18" width="10.88671875" style="82" customWidth="1"/>
    <col min="19" max="19" width="10.33203125" style="82" customWidth="1"/>
    <col min="20" max="20" width="10.6640625" style="82" customWidth="1"/>
    <col min="21" max="21" width="6.88671875" style="82" customWidth="1"/>
    <col min="22" max="22" width="4.33203125" style="82" customWidth="1"/>
    <col min="23" max="16384" width="11.5546875" style="82"/>
  </cols>
  <sheetData>
    <row r="1" spans="1:20" ht="15.6">
      <c r="A1" s="5" t="s">
        <v>1</v>
      </c>
      <c r="B1" s="5"/>
      <c r="C1" s="5"/>
      <c r="D1" s="5" t="s">
        <v>71</v>
      </c>
      <c r="E1" s="81"/>
      <c r="F1" s="7"/>
      <c r="G1" s="7" t="s">
        <v>0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15.6">
      <c r="A2" s="5"/>
      <c r="B2" s="5"/>
      <c r="C2" s="5"/>
      <c r="D2" s="5"/>
      <c r="E2" s="8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15.6">
      <c r="A3" s="5" t="s">
        <v>3</v>
      </c>
      <c r="B3" s="5"/>
      <c r="C3" s="5"/>
      <c r="D3" s="5" t="s">
        <v>4</v>
      </c>
      <c r="E3" s="8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15.6">
      <c r="A4" s="7"/>
      <c r="B4" s="7"/>
      <c r="C4" s="7"/>
      <c r="D4" s="7"/>
      <c r="E4" s="81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15.6">
      <c r="A5" s="7" t="s">
        <v>5</v>
      </c>
      <c r="B5" s="7"/>
      <c r="D5" s="5" t="s">
        <v>172</v>
      </c>
      <c r="E5" s="81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15.6">
      <c r="A6" s="7"/>
      <c r="B6" s="7"/>
      <c r="C6" s="7"/>
      <c r="D6" s="5"/>
      <c r="E6" s="81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15.6">
      <c r="A7" s="7" t="s">
        <v>7</v>
      </c>
      <c r="B7" s="7"/>
      <c r="D7" s="221" t="s">
        <v>163</v>
      </c>
      <c r="E7" s="222" t="s">
        <v>173</v>
      </c>
      <c r="F7" s="7"/>
      <c r="G7" s="7"/>
      <c r="H7" s="7"/>
      <c r="I7" s="7"/>
      <c r="J7" s="7"/>
      <c r="K7" s="7"/>
      <c r="L7" s="7"/>
      <c r="M7" s="275"/>
      <c r="N7" s="275"/>
      <c r="O7" s="275"/>
      <c r="P7" s="275"/>
      <c r="Q7" s="275"/>
      <c r="R7" s="275"/>
      <c r="S7" s="275"/>
      <c r="T7" s="275"/>
    </row>
    <row r="8" spans="1:20" ht="15.6">
      <c r="A8" s="81"/>
      <c r="B8" s="81"/>
      <c r="C8" s="223"/>
      <c r="D8" s="223"/>
      <c r="E8" s="90" t="s">
        <v>165</v>
      </c>
      <c r="L8" s="7"/>
      <c r="M8" s="7" t="s">
        <v>0</v>
      </c>
      <c r="N8" s="7"/>
      <c r="O8" s="7"/>
      <c r="P8" s="7"/>
      <c r="Q8" s="7"/>
      <c r="T8" s="7"/>
    </row>
    <row r="9" spans="1:20" ht="16.149999999999999" thickBot="1">
      <c r="A9" s="7"/>
      <c r="B9" s="7"/>
      <c r="C9" s="344"/>
      <c r="D9" s="344"/>
      <c r="E9" s="7"/>
      <c r="L9" s="7"/>
      <c r="M9" s="7"/>
      <c r="N9" s="7"/>
      <c r="O9" s="7"/>
      <c r="P9" s="7"/>
      <c r="Q9" s="7"/>
      <c r="T9" s="7"/>
    </row>
    <row r="10" spans="1:20" s="281" customFormat="1" ht="15.75" customHeight="1" thickTop="1" thickBot="1">
      <c r="A10" s="277"/>
      <c r="B10" s="278" t="s">
        <v>9</v>
      </c>
      <c r="C10" s="279"/>
      <c r="D10" s="279"/>
      <c r="E10" s="279"/>
      <c r="F10" s="279"/>
      <c r="G10" s="279"/>
      <c r="H10" s="279"/>
      <c r="I10" s="279"/>
      <c r="J10" s="280"/>
      <c r="K10" s="277"/>
      <c r="L10" s="277"/>
      <c r="M10" s="277"/>
      <c r="N10" s="277"/>
      <c r="O10" s="277"/>
      <c r="P10" s="277"/>
      <c r="Q10" s="278" t="s">
        <v>9</v>
      </c>
      <c r="R10" s="280"/>
      <c r="S10" s="277"/>
      <c r="T10" s="277"/>
    </row>
    <row r="11" spans="1:20" s="281" customFormat="1" ht="15.75" customHeight="1" thickTop="1">
      <c r="A11" s="277"/>
      <c r="B11" s="282"/>
      <c r="C11" s="277"/>
      <c r="D11" s="277"/>
      <c r="E11" s="277"/>
      <c r="F11" s="277"/>
      <c r="G11" s="277"/>
      <c r="H11" s="277"/>
      <c r="I11" s="277"/>
      <c r="J11" s="283"/>
      <c r="K11" s="277"/>
      <c r="L11" s="277"/>
      <c r="M11" s="277"/>
      <c r="N11" s="277"/>
      <c r="O11" s="277"/>
      <c r="P11" s="277"/>
      <c r="Q11" s="282"/>
      <c r="R11" s="283"/>
      <c r="S11" s="277"/>
      <c r="T11" s="277"/>
    </row>
    <row r="12" spans="1:20" s="281" customFormat="1" ht="15.75" customHeight="1">
      <c r="A12" s="277"/>
      <c r="B12" s="284" t="s">
        <v>10</v>
      </c>
      <c r="C12" s="285" t="s">
        <v>11</v>
      </c>
      <c r="D12" s="286" t="s">
        <v>12</v>
      </c>
      <c r="E12" s="285" t="s">
        <v>13</v>
      </c>
      <c r="F12" s="286" t="s">
        <v>14</v>
      </c>
      <c r="G12" s="287" t="s">
        <v>15</v>
      </c>
      <c r="H12" s="287" t="s">
        <v>16</v>
      </c>
      <c r="I12" s="287" t="s">
        <v>17</v>
      </c>
      <c r="J12" s="288" t="s">
        <v>18</v>
      </c>
      <c r="K12" s="285" t="s">
        <v>19</v>
      </c>
      <c r="L12" s="285" t="s">
        <v>20</v>
      </c>
      <c r="M12" s="286" t="s">
        <v>21</v>
      </c>
      <c r="N12" s="286" t="s">
        <v>22</v>
      </c>
      <c r="O12" s="286" t="s">
        <v>23</v>
      </c>
      <c r="P12" s="286" t="s">
        <v>24</v>
      </c>
      <c r="Q12" s="289" t="s">
        <v>25</v>
      </c>
      <c r="R12" s="288" t="s">
        <v>26</v>
      </c>
      <c r="S12" s="289" t="s">
        <v>27</v>
      </c>
      <c r="T12" s="290" t="s">
        <v>28</v>
      </c>
    </row>
    <row r="13" spans="1:20" s="281" customFormat="1" ht="12.75" customHeight="1">
      <c r="A13" s="291"/>
      <c r="B13" s="292" t="s">
        <v>0</v>
      </c>
      <c r="C13" s="293"/>
      <c r="D13" s="294" t="s">
        <v>0</v>
      </c>
      <c r="E13" s="294" t="s">
        <v>0</v>
      </c>
      <c r="F13" s="294" t="s">
        <v>0</v>
      </c>
      <c r="G13" s="295"/>
      <c r="H13" s="295" t="s">
        <v>0</v>
      </c>
      <c r="I13" s="360" t="s">
        <v>29</v>
      </c>
      <c r="J13" s="361"/>
      <c r="K13" s="296" t="s">
        <v>0</v>
      </c>
      <c r="L13" s="291"/>
      <c r="M13" s="296"/>
      <c r="N13" s="296"/>
      <c r="O13" s="296" t="s">
        <v>30</v>
      </c>
      <c r="P13" s="296"/>
      <c r="Q13" s="297"/>
      <c r="R13" s="298"/>
      <c r="S13" s="299"/>
      <c r="T13" s="299"/>
    </row>
    <row r="14" spans="1:20" s="281" customFormat="1" ht="12.75" customHeight="1">
      <c r="A14" s="300"/>
      <c r="B14" s="301" t="s">
        <v>31</v>
      </c>
      <c r="C14" s="295" t="s">
        <v>31</v>
      </c>
      <c r="D14" s="295" t="s">
        <v>32</v>
      </c>
      <c r="E14" s="295" t="s">
        <v>33</v>
      </c>
      <c r="F14" s="295" t="s">
        <v>0</v>
      </c>
      <c r="G14" s="295"/>
      <c r="H14" s="295" t="s">
        <v>0</v>
      </c>
      <c r="I14" s="362"/>
      <c r="J14" s="363"/>
      <c r="K14" s="302" t="s">
        <v>34</v>
      </c>
      <c r="L14" s="303" t="s">
        <v>35</v>
      </c>
      <c r="M14" s="303" t="s">
        <v>36</v>
      </c>
      <c r="N14" s="303" t="s">
        <v>37</v>
      </c>
      <c r="O14" s="303" t="s">
        <v>38</v>
      </c>
      <c r="P14" s="291" t="s">
        <v>39</v>
      </c>
      <c r="Q14" s="292" t="s">
        <v>40</v>
      </c>
      <c r="R14" s="304" t="s">
        <v>41</v>
      </c>
      <c r="S14" s="299" t="s">
        <v>42</v>
      </c>
      <c r="T14" s="305" t="s">
        <v>43</v>
      </c>
    </row>
    <row r="15" spans="1:20" s="281" customFormat="1" ht="12.75" customHeight="1" thickBot="1">
      <c r="A15" s="121" t="s">
        <v>44</v>
      </c>
      <c r="B15" s="122" t="s">
        <v>45</v>
      </c>
      <c r="C15" s="123" t="s">
        <v>77</v>
      </c>
      <c r="D15" s="123" t="s">
        <v>47</v>
      </c>
      <c r="E15" s="123" t="s">
        <v>48</v>
      </c>
      <c r="F15" s="123" t="s">
        <v>49</v>
      </c>
      <c r="G15" s="123" t="s">
        <v>50</v>
      </c>
      <c r="H15" s="123" t="s">
        <v>51</v>
      </c>
      <c r="I15" s="124" t="s">
        <v>52</v>
      </c>
      <c r="J15" s="125" t="s">
        <v>53</v>
      </c>
      <c r="K15" s="126" t="s">
        <v>54</v>
      </c>
      <c r="L15" s="127" t="s">
        <v>170</v>
      </c>
      <c r="M15" s="128" t="s">
        <v>56</v>
      </c>
      <c r="N15" s="128" t="s">
        <v>57</v>
      </c>
      <c r="O15" s="128" t="s">
        <v>58</v>
      </c>
      <c r="P15" s="129" t="s">
        <v>79</v>
      </c>
      <c r="Q15" s="130" t="s">
        <v>60</v>
      </c>
      <c r="R15" s="131" t="s">
        <v>60</v>
      </c>
      <c r="S15" s="126" t="s">
        <v>61</v>
      </c>
      <c r="T15" s="132" t="s">
        <v>62</v>
      </c>
    </row>
    <row r="16" spans="1:20" s="281" customFormat="1" ht="12.75" customHeight="1" thickTop="1">
      <c r="A16" s="133">
        <v>1</v>
      </c>
      <c r="B16" s="134" t="s">
        <v>131</v>
      </c>
      <c r="C16" s="136" t="s">
        <v>171</v>
      </c>
      <c r="D16" s="142" t="s">
        <v>133</v>
      </c>
      <c r="E16" s="144" t="s">
        <v>134</v>
      </c>
      <c r="F16" s="138">
        <f>ROUND((49731*0.2),0)</f>
        <v>9946</v>
      </c>
      <c r="G16" s="138">
        <v>0</v>
      </c>
      <c r="H16" s="138">
        <v>0</v>
      </c>
      <c r="I16" s="139">
        <v>46077</v>
      </c>
      <c r="J16" s="340">
        <f>ROUND((1256*0.2),0)</f>
        <v>251</v>
      </c>
      <c r="K16" s="140">
        <f>(+F16+G16+H16+J16)</f>
        <v>10197</v>
      </c>
      <c r="L16" s="138">
        <f>ROUND((+K16*0.3385),0)</f>
        <v>3452</v>
      </c>
      <c r="M16" s="147">
        <f>ROUND((495*0.2),0)</f>
        <v>99</v>
      </c>
      <c r="N16" s="140">
        <v>0</v>
      </c>
      <c r="O16" s="140">
        <f>ROUND((+K16*0.0145),0)</f>
        <v>148</v>
      </c>
      <c r="P16" s="140">
        <f>ROUND((187*0.2),0)</f>
        <v>37</v>
      </c>
      <c r="Q16" s="341">
        <f>ROUND((8150*0.2),0)</f>
        <v>1630</v>
      </c>
      <c r="R16" s="341">
        <f>ROUND((373*0.2),0)</f>
        <v>75</v>
      </c>
      <c r="S16" s="140">
        <f>+L16+M16+N16+O16+P16+Q16+R16</f>
        <v>5441</v>
      </c>
      <c r="T16" s="342">
        <f>+K16+S16</f>
        <v>15638</v>
      </c>
    </row>
    <row r="17" spans="1:20" s="281" customFormat="1" ht="12.75" customHeight="1">
      <c r="A17" s="133">
        <f>SUM(A16+1)</f>
        <v>2</v>
      </c>
      <c r="B17" s="141"/>
      <c r="C17" s="142"/>
      <c r="D17" s="142"/>
      <c r="E17" s="144"/>
      <c r="F17" s="145"/>
      <c r="G17" s="145"/>
      <c r="H17" s="145"/>
      <c r="I17" s="146"/>
      <c r="J17" s="145"/>
      <c r="K17" s="147"/>
      <c r="L17" s="138"/>
      <c r="M17" s="145"/>
      <c r="N17" s="147"/>
      <c r="O17" s="147"/>
      <c r="P17" s="145"/>
      <c r="Q17" s="145"/>
      <c r="R17" s="145"/>
      <c r="S17" s="147"/>
      <c r="T17" s="343"/>
    </row>
    <row r="18" spans="1:20" s="281" customFormat="1" ht="12.75" customHeight="1">
      <c r="A18" s="133">
        <f t="shared" ref="A18:A40" si="0">SUM(A17+1)</f>
        <v>3</v>
      </c>
      <c r="B18" s="141"/>
      <c r="C18" s="142"/>
      <c r="D18" s="142"/>
      <c r="E18" s="144"/>
      <c r="F18" s="145"/>
      <c r="G18" s="145"/>
      <c r="H18" s="145"/>
      <c r="I18" s="146"/>
      <c r="J18" s="228"/>
      <c r="K18" s="147"/>
      <c r="L18" s="138"/>
      <c r="M18" s="145"/>
      <c r="N18" s="147"/>
      <c r="O18" s="147"/>
      <c r="P18" s="145"/>
      <c r="Q18" s="145"/>
      <c r="R18" s="145"/>
      <c r="S18" s="147"/>
      <c r="T18" s="147"/>
    </row>
    <row r="19" spans="1:20" s="281" customFormat="1" ht="12.75" customHeight="1">
      <c r="A19" s="133">
        <f t="shared" si="0"/>
        <v>4</v>
      </c>
      <c r="B19" s="141"/>
      <c r="C19" s="142"/>
      <c r="D19" s="239"/>
      <c r="E19" s="144"/>
      <c r="F19" s="145"/>
      <c r="G19" s="145"/>
      <c r="H19" s="145"/>
      <c r="I19" s="146"/>
      <c r="J19" s="228"/>
      <c r="K19" s="147"/>
      <c r="L19" s="145"/>
      <c r="M19" s="147"/>
      <c r="N19" s="147"/>
      <c r="O19" s="147"/>
      <c r="P19" s="147"/>
      <c r="Q19" s="229"/>
      <c r="R19" s="229"/>
      <c r="S19" s="147"/>
      <c r="T19" s="147"/>
    </row>
    <row r="20" spans="1:20" s="281" customFormat="1" ht="12.75" customHeight="1">
      <c r="A20" s="133">
        <f t="shared" si="0"/>
        <v>5</v>
      </c>
      <c r="B20" s="141"/>
      <c r="C20" s="142"/>
      <c r="D20" s="239"/>
      <c r="E20" s="144"/>
      <c r="F20" s="145"/>
      <c r="G20" s="145"/>
      <c r="H20" s="145"/>
      <c r="I20" s="146"/>
      <c r="J20" s="228"/>
      <c r="K20" s="147"/>
      <c r="L20" s="145"/>
      <c r="M20" s="147"/>
      <c r="N20" s="147"/>
      <c r="O20" s="147"/>
      <c r="P20" s="147"/>
      <c r="Q20" s="229"/>
      <c r="R20" s="229"/>
      <c r="S20" s="147"/>
      <c r="T20" s="147"/>
    </row>
    <row r="21" spans="1:20" s="281" customFormat="1" ht="12.75" customHeight="1">
      <c r="A21" s="133">
        <f t="shared" si="0"/>
        <v>6</v>
      </c>
      <c r="B21" s="141"/>
      <c r="C21" s="142"/>
      <c r="D21" s="239"/>
      <c r="E21" s="144"/>
      <c r="F21" s="145"/>
      <c r="G21" s="145"/>
      <c r="H21" s="145"/>
      <c r="I21" s="146"/>
      <c r="J21" s="228"/>
      <c r="K21" s="147"/>
      <c r="L21" s="145"/>
      <c r="M21" s="147"/>
      <c r="N21" s="147"/>
      <c r="O21" s="147"/>
      <c r="P21" s="147"/>
      <c r="Q21" s="229"/>
      <c r="R21" s="229"/>
      <c r="S21" s="147"/>
      <c r="T21" s="147"/>
    </row>
    <row r="22" spans="1:20" s="281" customFormat="1" ht="12.75" customHeight="1">
      <c r="A22" s="133">
        <f t="shared" si="0"/>
        <v>7</v>
      </c>
      <c r="B22" s="249"/>
      <c r="C22" s="136"/>
      <c r="D22" s="239"/>
      <c r="E22" s="144"/>
      <c r="F22" s="145"/>
      <c r="G22" s="145"/>
      <c r="H22" s="145"/>
      <c r="I22" s="146"/>
      <c r="J22" s="228"/>
      <c r="K22" s="147"/>
      <c r="L22" s="145"/>
      <c r="M22" s="147"/>
      <c r="N22" s="147"/>
      <c r="O22" s="147"/>
      <c r="P22" s="147"/>
      <c r="Q22" s="229"/>
      <c r="R22" s="229"/>
      <c r="S22" s="147"/>
      <c r="T22" s="147"/>
    </row>
    <row r="23" spans="1:20" s="281" customFormat="1" ht="12.75" customHeight="1">
      <c r="A23" s="133">
        <f t="shared" si="0"/>
        <v>8</v>
      </c>
      <c r="B23" s="141"/>
      <c r="C23" s="142"/>
      <c r="D23" s="239"/>
      <c r="E23" s="144"/>
      <c r="F23" s="145"/>
      <c r="G23" s="145"/>
      <c r="H23" s="145"/>
      <c r="I23" s="146"/>
      <c r="J23" s="228"/>
      <c r="K23" s="147"/>
      <c r="L23" s="145"/>
      <c r="M23" s="147"/>
      <c r="N23" s="147"/>
      <c r="O23" s="147"/>
      <c r="P23" s="147"/>
      <c r="Q23" s="229"/>
      <c r="R23" s="229"/>
      <c r="S23" s="147"/>
      <c r="T23" s="147"/>
    </row>
    <row r="24" spans="1:20" s="281" customFormat="1" ht="12.75" customHeight="1">
      <c r="A24" s="133">
        <f t="shared" si="0"/>
        <v>9</v>
      </c>
      <c r="B24" s="237"/>
      <c r="C24" s="136"/>
      <c r="D24" s="142"/>
      <c r="E24" s="144"/>
      <c r="F24" s="145"/>
      <c r="G24" s="145"/>
      <c r="H24" s="145"/>
      <c r="I24" s="146"/>
      <c r="J24" s="228"/>
      <c r="K24" s="147"/>
      <c r="L24" s="145"/>
      <c r="M24" s="147"/>
      <c r="N24" s="147"/>
      <c r="O24" s="147"/>
      <c r="P24" s="147"/>
      <c r="Q24" s="229"/>
      <c r="R24" s="229"/>
      <c r="S24" s="147"/>
      <c r="T24" s="147"/>
    </row>
    <row r="25" spans="1:20" s="281" customFormat="1" ht="12.75" customHeight="1">
      <c r="A25" s="133">
        <f t="shared" si="0"/>
        <v>10</v>
      </c>
      <c r="B25" s="141"/>
      <c r="C25" s="142"/>
      <c r="D25" s="239"/>
      <c r="E25" s="144"/>
      <c r="F25" s="145"/>
      <c r="G25" s="145"/>
      <c r="H25" s="145"/>
      <c r="I25" s="146"/>
      <c r="J25" s="228"/>
      <c r="K25" s="147"/>
      <c r="L25" s="145"/>
      <c r="M25" s="147"/>
      <c r="N25" s="147"/>
      <c r="O25" s="147"/>
      <c r="P25" s="147"/>
      <c r="Q25" s="229"/>
      <c r="R25" s="229"/>
      <c r="S25" s="147"/>
      <c r="T25" s="147"/>
    </row>
    <row r="26" spans="1:20" s="281" customFormat="1" ht="12.75" customHeight="1">
      <c r="A26" s="133">
        <f t="shared" si="0"/>
        <v>11</v>
      </c>
      <c r="B26" s="141"/>
      <c r="C26" s="238"/>
      <c r="D26" s="136"/>
      <c r="E26" s="144"/>
      <c r="F26" s="145"/>
      <c r="G26" s="145"/>
      <c r="H26" s="145"/>
      <c r="I26" s="146"/>
      <c r="J26" s="228"/>
      <c r="K26" s="147"/>
      <c r="L26" s="145"/>
      <c r="M26" s="147"/>
      <c r="N26" s="147"/>
      <c r="O26" s="147"/>
      <c r="P26" s="147"/>
      <c r="Q26" s="229"/>
      <c r="R26" s="229"/>
      <c r="S26" s="147"/>
      <c r="T26" s="147"/>
    </row>
    <row r="27" spans="1:20" s="281" customFormat="1" ht="12.75" customHeight="1">
      <c r="A27" s="133">
        <f t="shared" si="0"/>
        <v>12</v>
      </c>
      <c r="B27" s="141"/>
      <c r="C27" s="136"/>
      <c r="D27" s="136"/>
      <c r="E27" s="144"/>
      <c r="F27" s="145"/>
      <c r="G27" s="145"/>
      <c r="H27" s="145"/>
      <c r="I27" s="146"/>
      <c r="J27" s="228"/>
      <c r="K27" s="147"/>
      <c r="L27" s="145"/>
      <c r="M27" s="147"/>
      <c r="N27" s="147"/>
      <c r="O27" s="147"/>
      <c r="P27" s="147"/>
      <c r="Q27" s="229"/>
      <c r="R27" s="229"/>
      <c r="S27" s="147"/>
      <c r="T27" s="147"/>
    </row>
    <row r="28" spans="1:20" s="281" customFormat="1" ht="12.75" customHeight="1">
      <c r="A28" s="133">
        <f t="shared" si="0"/>
        <v>13</v>
      </c>
      <c r="B28" s="141"/>
      <c r="C28" s="136"/>
      <c r="D28" s="239"/>
      <c r="E28" s="144"/>
      <c r="F28" s="145"/>
      <c r="G28" s="145"/>
      <c r="H28" s="145"/>
      <c r="I28" s="146"/>
      <c r="J28" s="228"/>
      <c r="K28" s="147"/>
      <c r="L28" s="145"/>
      <c r="M28" s="147"/>
      <c r="N28" s="147"/>
      <c r="O28" s="147"/>
      <c r="P28" s="147"/>
      <c r="Q28" s="229"/>
      <c r="R28" s="229"/>
      <c r="S28" s="147"/>
      <c r="T28" s="147"/>
    </row>
    <row r="29" spans="1:20" s="281" customFormat="1" ht="12.75" customHeight="1">
      <c r="A29" s="133">
        <f t="shared" si="0"/>
        <v>14</v>
      </c>
      <c r="B29" s="141"/>
      <c r="C29" s="136"/>
      <c r="D29" s="142"/>
      <c r="E29" s="144"/>
      <c r="F29" s="145"/>
      <c r="G29" s="145"/>
      <c r="H29" s="145"/>
      <c r="I29" s="146"/>
      <c r="J29" s="228"/>
      <c r="K29" s="147"/>
      <c r="L29" s="145"/>
      <c r="M29" s="147"/>
      <c r="N29" s="147"/>
      <c r="O29" s="147"/>
      <c r="P29" s="147"/>
      <c r="Q29" s="229"/>
      <c r="R29" s="229"/>
      <c r="S29" s="147"/>
      <c r="T29" s="147"/>
    </row>
    <row r="30" spans="1:20" s="281" customFormat="1" ht="12.75" customHeight="1">
      <c r="A30" s="133">
        <f t="shared" si="0"/>
        <v>15</v>
      </c>
      <c r="B30" s="141"/>
      <c r="C30" s="136"/>
      <c r="D30" s="142"/>
      <c r="E30" s="144"/>
      <c r="F30" s="145"/>
      <c r="G30" s="145"/>
      <c r="H30" s="145"/>
      <c r="I30" s="146"/>
      <c r="J30" s="228"/>
      <c r="K30" s="147"/>
      <c r="L30" s="145"/>
      <c r="M30" s="147"/>
      <c r="N30" s="147"/>
      <c r="O30" s="147"/>
      <c r="P30" s="147"/>
      <c r="Q30" s="229"/>
      <c r="R30" s="229"/>
      <c r="S30" s="147"/>
      <c r="T30" s="147"/>
    </row>
    <row r="31" spans="1:20" s="281" customFormat="1" ht="12.75" customHeight="1">
      <c r="A31" s="133">
        <f t="shared" si="0"/>
        <v>16</v>
      </c>
      <c r="B31" s="141"/>
      <c r="C31" s="136"/>
      <c r="D31" s="142"/>
      <c r="E31" s="144"/>
      <c r="F31" s="145"/>
      <c r="G31" s="145"/>
      <c r="H31" s="145"/>
      <c r="I31" s="146"/>
      <c r="J31" s="228"/>
      <c r="K31" s="147"/>
      <c r="L31" s="145"/>
      <c r="M31" s="147"/>
      <c r="N31" s="147"/>
      <c r="O31" s="147"/>
      <c r="P31" s="147"/>
      <c r="Q31" s="229"/>
      <c r="R31" s="229"/>
      <c r="S31" s="147"/>
      <c r="T31" s="147"/>
    </row>
    <row r="32" spans="1:20" s="281" customFormat="1" ht="12.75" customHeight="1">
      <c r="A32" s="133">
        <f t="shared" si="0"/>
        <v>17</v>
      </c>
      <c r="B32" s="141"/>
      <c r="C32" s="136"/>
      <c r="D32" s="306"/>
      <c r="E32" s="144"/>
      <c r="F32" s="145"/>
      <c r="G32" s="145"/>
      <c r="H32" s="145"/>
      <c r="I32" s="146"/>
      <c r="J32" s="228"/>
      <c r="K32" s="147"/>
      <c r="L32" s="145"/>
      <c r="M32" s="147"/>
      <c r="N32" s="147"/>
      <c r="O32" s="147"/>
      <c r="P32" s="147"/>
      <c r="Q32" s="229"/>
      <c r="R32" s="229"/>
      <c r="S32" s="147"/>
      <c r="T32" s="147"/>
    </row>
    <row r="33" spans="1:20" s="281" customFormat="1" ht="12.75" customHeight="1">
      <c r="A33" s="133">
        <f t="shared" si="0"/>
        <v>18</v>
      </c>
      <c r="B33" s="141"/>
      <c r="C33" s="142"/>
      <c r="D33" s="142"/>
      <c r="E33" s="144"/>
      <c r="F33" s="145"/>
      <c r="G33" s="145"/>
      <c r="H33" s="145"/>
      <c r="I33" s="146"/>
      <c r="J33" s="228"/>
      <c r="K33" s="147"/>
      <c r="L33" s="145"/>
      <c r="M33" s="147"/>
      <c r="N33" s="147"/>
      <c r="O33" s="147"/>
      <c r="P33" s="147"/>
      <c r="Q33" s="229"/>
      <c r="R33" s="229"/>
      <c r="S33" s="147"/>
      <c r="T33" s="147"/>
    </row>
    <row r="34" spans="1:20" s="281" customFormat="1" ht="12.75" customHeight="1">
      <c r="A34" s="133">
        <f t="shared" si="0"/>
        <v>19</v>
      </c>
      <c r="B34" s="249"/>
      <c r="C34" s="136"/>
      <c r="D34" s="143"/>
      <c r="E34" s="144"/>
      <c r="F34" s="145"/>
      <c r="G34" s="145"/>
      <c r="H34" s="145"/>
      <c r="I34" s="146"/>
      <c r="J34" s="228"/>
      <c r="K34" s="147"/>
      <c r="L34" s="145"/>
      <c r="M34" s="147"/>
      <c r="N34" s="147"/>
      <c r="O34" s="147"/>
      <c r="P34" s="147"/>
      <c r="Q34" s="229"/>
      <c r="R34" s="229"/>
      <c r="S34" s="147"/>
      <c r="T34" s="147"/>
    </row>
    <row r="35" spans="1:20" s="281" customFormat="1" ht="12.75" customHeight="1">
      <c r="A35" s="133">
        <f t="shared" si="0"/>
        <v>20</v>
      </c>
      <c r="B35" s="237"/>
      <c r="C35" s="238"/>
      <c r="D35" s="143"/>
      <c r="E35" s="144"/>
      <c r="F35" s="145"/>
      <c r="G35" s="145"/>
      <c r="H35" s="145"/>
      <c r="I35" s="146"/>
      <c r="J35" s="228"/>
      <c r="K35" s="147"/>
      <c r="L35" s="145"/>
      <c r="M35" s="147"/>
      <c r="N35" s="147"/>
      <c r="O35" s="147"/>
      <c r="P35" s="147"/>
      <c r="Q35" s="229"/>
      <c r="R35" s="229"/>
      <c r="S35" s="147"/>
      <c r="T35" s="147"/>
    </row>
    <row r="36" spans="1:20" s="281" customFormat="1" ht="12.75" customHeight="1">
      <c r="A36" s="133">
        <f t="shared" si="0"/>
        <v>21</v>
      </c>
      <c r="B36" s="141"/>
      <c r="C36" s="250"/>
      <c r="D36" s="143"/>
      <c r="E36" s="144"/>
      <c r="F36" s="145"/>
      <c r="G36" s="145"/>
      <c r="H36" s="145"/>
      <c r="I36" s="146"/>
      <c r="J36" s="228"/>
      <c r="K36" s="147"/>
      <c r="L36" s="145"/>
      <c r="M36" s="147"/>
      <c r="N36" s="147"/>
      <c r="O36" s="147"/>
      <c r="P36" s="147"/>
      <c r="Q36" s="229"/>
      <c r="R36" s="229"/>
      <c r="S36" s="147"/>
      <c r="T36" s="147"/>
    </row>
    <row r="37" spans="1:20" s="281" customFormat="1" ht="12.75" customHeight="1">
      <c r="A37" s="133">
        <f t="shared" si="0"/>
        <v>22</v>
      </c>
      <c r="B37" s="141"/>
      <c r="C37" s="136"/>
      <c r="D37" s="142"/>
      <c r="E37" s="144"/>
      <c r="F37" s="145"/>
      <c r="G37" s="145"/>
      <c r="H37" s="145"/>
      <c r="I37" s="146"/>
      <c r="J37" s="228"/>
      <c r="K37" s="147"/>
      <c r="L37" s="145"/>
      <c r="M37" s="147"/>
      <c r="N37" s="147"/>
      <c r="O37" s="147"/>
      <c r="P37" s="147"/>
      <c r="Q37" s="229"/>
      <c r="R37" s="229"/>
      <c r="S37" s="147"/>
      <c r="T37" s="147"/>
    </row>
    <row r="38" spans="1:20" s="281" customFormat="1" ht="12.75" customHeight="1">
      <c r="A38" s="133">
        <f t="shared" si="0"/>
        <v>23</v>
      </c>
      <c r="B38" s="237"/>
      <c r="C38" s="250"/>
      <c r="D38" s="307"/>
      <c r="E38" s="144"/>
      <c r="F38" s="145"/>
      <c r="G38" s="145"/>
      <c r="H38" s="145"/>
      <c r="I38" s="146"/>
      <c r="J38" s="228"/>
      <c r="K38" s="147"/>
      <c r="L38" s="145"/>
      <c r="M38" s="147"/>
      <c r="N38" s="147"/>
      <c r="O38" s="147"/>
      <c r="P38" s="147"/>
      <c r="Q38" s="229"/>
      <c r="R38" s="229"/>
      <c r="S38" s="147"/>
      <c r="T38" s="147"/>
    </row>
    <row r="39" spans="1:20" s="281" customFormat="1" ht="12.75" customHeight="1">
      <c r="A39" s="133">
        <f t="shared" si="0"/>
        <v>24</v>
      </c>
      <c r="B39" s="141"/>
      <c r="C39" s="250"/>
      <c r="D39" s="143"/>
      <c r="E39" s="144"/>
      <c r="F39" s="145"/>
      <c r="G39" s="145"/>
      <c r="H39" s="145"/>
      <c r="I39" s="146"/>
      <c r="J39" s="228"/>
      <c r="K39" s="147"/>
      <c r="L39" s="145"/>
      <c r="M39" s="147"/>
      <c r="N39" s="147"/>
      <c r="O39" s="147"/>
      <c r="P39" s="147"/>
      <c r="Q39" s="229"/>
      <c r="R39" s="229"/>
      <c r="S39" s="147"/>
      <c r="T39" s="147"/>
    </row>
    <row r="40" spans="1:20" s="281" customFormat="1" ht="12.75" customHeight="1">
      <c r="A40" s="133">
        <f t="shared" si="0"/>
        <v>25</v>
      </c>
      <c r="B40" s="141"/>
      <c r="C40" s="250"/>
      <c r="D40" s="143"/>
      <c r="E40" s="144"/>
      <c r="F40" s="145"/>
      <c r="G40" s="145"/>
      <c r="H40" s="145"/>
      <c r="I40" s="146"/>
      <c r="J40" s="228"/>
      <c r="K40" s="147"/>
      <c r="L40" s="145"/>
      <c r="M40" s="147"/>
      <c r="N40" s="147"/>
      <c r="O40" s="147"/>
      <c r="P40" s="147"/>
      <c r="Q40" s="229"/>
      <c r="R40" s="229"/>
      <c r="S40" s="147"/>
      <c r="T40" s="147"/>
    </row>
    <row r="41" spans="1:20" s="281" customFormat="1" ht="12.75" customHeight="1">
      <c r="A41" s="308"/>
      <c r="B41" s="308"/>
      <c r="C41" s="308"/>
      <c r="D41" s="309" t="s">
        <v>68</v>
      </c>
      <c r="E41" s="310" t="s">
        <v>63</v>
      </c>
      <c r="F41" s="152">
        <f>SUM(F16:F40)</f>
        <v>9946</v>
      </c>
      <c r="G41" s="152">
        <f>SUM(G16:G40)</f>
        <v>0</v>
      </c>
      <c r="H41" s="152">
        <f>SUM(H16:H40)</f>
        <v>0</v>
      </c>
      <c r="I41" s="153" t="s">
        <v>63</v>
      </c>
      <c r="J41" s="152">
        <f t="shared" ref="J41:T41" si="1">SUM(J16:J40)</f>
        <v>251</v>
      </c>
      <c r="K41" s="152">
        <f t="shared" si="1"/>
        <v>10197</v>
      </c>
      <c r="L41" s="152">
        <f t="shared" si="1"/>
        <v>3452</v>
      </c>
      <c r="M41" s="152">
        <f t="shared" si="1"/>
        <v>99</v>
      </c>
      <c r="N41" s="152">
        <f t="shared" si="1"/>
        <v>0</v>
      </c>
      <c r="O41" s="152">
        <f t="shared" si="1"/>
        <v>148</v>
      </c>
      <c r="P41" s="152">
        <f t="shared" si="1"/>
        <v>37</v>
      </c>
      <c r="Q41" s="152">
        <f t="shared" si="1"/>
        <v>1630</v>
      </c>
      <c r="R41" s="152">
        <f t="shared" si="1"/>
        <v>75</v>
      </c>
      <c r="S41" s="152">
        <f t="shared" si="1"/>
        <v>5441</v>
      </c>
      <c r="T41" s="152">
        <f t="shared" si="1"/>
        <v>15638</v>
      </c>
    </row>
    <row r="42" spans="1:20" s="281" customFormat="1" ht="15.75" customHeight="1">
      <c r="A42" s="273" t="s">
        <v>69</v>
      </c>
      <c r="B42" s="311"/>
      <c r="C42" s="311"/>
      <c r="D42" s="312" t="s">
        <v>86</v>
      </c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</row>
    <row r="43" spans="1:20" s="281" customFormat="1" ht="15.75" customHeight="1">
      <c r="A43" s="273" t="s">
        <v>87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</row>
    <row r="44" spans="1:20" s="281" customFormat="1" ht="15.75" customHeight="1">
      <c r="A44" s="274" t="s">
        <v>167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</row>
    <row r="45" spans="1:20" ht="16.149999999999999" thickBot="1">
      <c r="A45" s="345"/>
      <c r="B45" s="345"/>
      <c r="C45" s="345"/>
      <c r="D45" s="345"/>
      <c r="E45" s="345"/>
      <c r="F45" s="345"/>
      <c r="G45" s="345"/>
      <c r="H45" s="345"/>
      <c r="I45" s="345"/>
      <c r="J45" s="345"/>
      <c r="K45" s="345"/>
      <c r="L45" s="345"/>
      <c r="M45" s="345"/>
      <c r="N45" s="345"/>
      <c r="O45" s="345"/>
      <c r="P45" s="345"/>
      <c r="Q45" s="345"/>
      <c r="R45" s="345"/>
      <c r="S45" s="345"/>
      <c r="T45" s="345"/>
    </row>
    <row r="46" spans="1:20" ht="16.899999999999999" thickTop="1" thickBot="1">
      <c r="A46" s="277"/>
      <c r="B46" s="278" t="s">
        <v>9</v>
      </c>
      <c r="C46" s="279"/>
      <c r="D46" s="279"/>
      <c r="E46" s="279"/>
      <c r="F46" s="279"/>
      <c r="G46" s="279"/>
      <c r="H46" s="279"/>
      <c r="I46" s="279"/>
      <c r="J46" s="313"/>
      <c r="K46" s="313"/>
      <c r="L46" s="314"/>
      <c r="M46" s="345"/>
      <c r="N46" s="345"/>
      <c r="O46" s="345"/>
      <c r="P46" s="345"/>
      <c r="Q46" s="345"/>
      <c r="R46" s="345"/>
      <c r="S46" s="345"/>
      <c r="T46" s="345"/>
    </row>
    <row r="47" spans="1:20" ht="16.149999999999999" thickTop="1">
      <c r="A47" s="277"/>
      <c r="B47" s="315" t="s">
        <v>89</v>
      </c>
      <c r="C47" s="316"/>
      <c r="D47" s="316"/>
      <c r="E47" s="316"/>
      <c r="F47" s="316"/>
      <c r="G47" s="316"/>
      <c r="H47" s="316"/>
      <c r="I47" s="316"/>
      <c r="J47" s="316"/>
      <c r="K47" s="316"/>
      <c r="L47" s="317"/>
      <c r="M47" s="345"/>
      <c r="N47" s="345"/>
      <c r="O47" s="345"/>
      <c r="P47" s="345"/>
      <c r="Q47" s="345"/>
      <c r="R47" s="345"/>
      <c r="S47" s="345"/>
      <c r="T47" s="345"/>
    </row>
    <row r="48" spans="1:20" ht="15.6">
      <c r="A48" s="277"/>
      <c r="B48" s="284" t="s">
        <v>10</v>
      </c>
      <c r="C48" s="286" t="s">
        <v>11</v>
      </c>
      <c r="D48" s="286" t="s">
        <v>12</v>
      </c>
      <c r="E48" s="286" t="s">
        <v>13</v>
      </c>
      <c r="F48" s="286" t="s">
        <v>14</v>
      </c>
      <c r="G48" s="286" t="s">
        <v>15</v>
      </c>
      <c r="H48" s="286" t="s">
        <v>16</v>
      </c>
      <c r="I48" s="286" t="s">
        <v>17</v>
      </c>
      <c r="J48" s="286" t="s">
        <v>18</v>
      </c>
      <c r="K48" s="286" t="s">
        <v>19</v>
      </c>
      <c r="L48" s="318" t="s">
        <v>20</v>
      </c>
      <c r="M48" s="345"/>
      <c r="N48" s="345"/>
      <c r="O48" s="345"/>
      <c r="P48" s="345"/>
      <c r="Q48" s="345"/>
      <c r="R48" s="345"/>
      <c r="S48" s="345"/>
      <c r="T48" s="345"/>
    </row>
    <row r="49" spans="1:12">
      <c r="A49" s="277"/>
      <c r="B49" s="284"/>
      <c r="C49" s="285"/>
      <c r="D49" s="286"/>
      <c r="E49" s="285"/>
      <c r="F49" s="319" t="s">
        <v>59</v>
      </c>
      <c r="G49" s="320" t="s">
        <v>79</v>
      </c>
      <c r="H49" s="321" t="s">
        <v>90</v>
      </c>
      <c r="I49" s="321" t="s">
        <v>91</v>
      </c>
      <c r="J49" s="321" t="s">
        <v>92</v>
      </c>
      <c r="K49" s="321" t="s">
        <v>93</v>
      </c>
      <c r="L49" s="322"/>
    </row>
    <row r="50" spans="1:12">
      <c r="A50" s="291"/>
      <c r="B50" s="292" t="s">
        <v>0</v>
      </c>
      <c r="C50" s="293"/>
      <c r="D50" s="294" t="s">
        <v>0</v>
      </c>
      <c r="E50" s="294" t="s">
        <v>94</v>
      </c>
      <c r="F50" s="323" t="s">
        <v>95</v>
      </c>
      <c r="G50" s="295"/>
      <c r="H50" s="295" t="s">
        <v>0</v>
      </c>
      <c r="I50" s="324" t="s">
        <v>96</v>
      </c>
      <c r="J50" s="295" t="s">
        <v>97</v>
      </c>
      <c r="K50" s="295" t="s">
        <v>98</v>
      </c>
      <c r="L50" s="325" t="s">
        <v>0</v>
      </c>
    </row>
    <row r="51" spans="1:12">
      <c r="A51" s="300"/>
      <c r="B51" s="301" t="s">
        <v>31</v>
      </c>
      <c r="C51" s="295" t="s">
        <v>31</v>
      </c>
      <c r="D51" s="295" t="s">
        <v>32</v>
      </c>
      <c r="E51" s="295" t="s">
        <v>99</v>
      </c>
      <c r="F51" s="295" t="s">
        <v>99</v>
      </c>
      <c r="G51" s="295" t="s">
        <v>100</v>
      </c>
      <c r="H51" s="295" t="s">
        <v>100</v>
      </c>
      <c r="I51" s="295" t="s">
        <v>99</v>
      </c>
      <c r="J51" s="295" t="s">
        <v>99</v>
      </c>
      <c r="K51" s="295" t="s">
        <v>99</v>
      </c>
      <c r="L51" s="326" t="s">
        <v>101</v>
      </c>
    </row>
    <row r="52" spans="1:12" ht="15.6" thickBot="1">
      <c r="A52" s="121" t="s">
        <v>44</v>
      </c>
      <c r="B52" s="122" t="s">
        <v>45</v>
      </c>
      <c r="C52" s="123" t="s">
        <v>46</v>
      </c>
      <c r="D52" s="123" t="s">
        <v>47</v>
      </c>
      <c r="E52" s="123"/>
      <c r="F52" s="327" t="s">
        <v>102</v>
      </c>
      <c r="G52" s="327" t="s">
        <v>102</v>
      </c>
      <c r="H52" s="327" t="s">
        <v>103</v>
      </c>
      <c r="I52" s="327" t="s">
        <v>104</v>
      </c>
      <c r="J52" s="327" t="s">
        <v>104</v>
      </c>
      <c r="K52" s="327" t="s">
        <v>105</v>
      </c>
      <c r="L52" s="328" t="s">
        <v>54</v>
      </c>
    </row>
    <row r="53" spans="1:12" ht="12.75" customHeight="1" thickTop="1">
      <c r="A53" s="329">
        <v>1</v>
      </c>
      <c r="B53" s="330" t="str">
        <f>B16</f>
        <v>6609***</v>
      </c>
      <c r="C53" s="346" t="str">
        <f>C16</f>
        <v>Prog. Coord. II (SF)  BCS($49,731 @ 20%)</v>
      </c>
      <c r="D53" s="346" t="str">
        <f>D16</f>
        <v>Taitague, Michael</v>
      </c>
      <c r="E53" s="331">
        <v>0</v>
      </c>
      <c r="F53" s="331">
        <v>0</v>
      </c>
      <c r="G53" s="331">
        <v>0</v>
      </c>
      <c r="H53" s="331">
        <v>0</v>
      </c>
      <c r="I53" s="331">
        <v>0</v>
      </c>
      <c r="J53" s="331">
        <v>0</v>
      </c>
      <c r="K53" s="331">
        <v>0</v>
      </c>
      <c r="L53" s="332">
        <f t="shared" ref="L53:L55" si="2">+E53+F53+G53+H53+I53+J53+K53</f>
        <v>0</v>
      </c>
    </row>
    <row r="54" spans="1:12" ht="12.75" customHeight="1">
      <c r="A54" s="329">
        <f>A53+1</f>
        <v>2</v>
      </c>
      <c r="B54" s="330">
        <f t="shared" ref="B54:D55" si="3">B17</f>
        <v>0</v>
      </c>
      <c r="C54" s="346">
        <f t="shared" si="3"/>
        <v>0</v>
      </c>
      <c r="D54" s="346">
        <f t="shared" si="3"/>
        <v>0</v>
      </c>
      <c r="E54" s="333">
        <v>0</v>
      </c>
      <c r="F54" s="333">
        <v>0</v>
      </c>
      <c r="G54" s="333">
        <v>0</v>
      </c>
      <c r="H54" s="333">
        <v>0</v>
      </c>
      <c r="I54" s="333">
        <v>0</v>
      </c>
      <c r="J54" s="334">
        <v>0</v>
      </c>
      <c r="K54" s="334">
        <v>0</v>
      </c>
      <c r="L54" s="335">
        <f t="shared" si="2"/>
        <v>0</v>
      </c>
    </row>
    <row r="55" spans="1:12" ht="12.75" customHeight="1">
      <c r="A55" s="329">
        <f t="shared" ref="A55:A70" si="4">A54+1</f>
        <v>3</v>
      </c>
      <c r="B55" s="330">
        <f t="shared" si="3"/>
        <v>0</v>
      </c>
      <c r="C55" s="330">
        <f t="shared" si="3"/>
        <v>0</v>
      </c>
      <c r="D55" s="330">
        <f t="shared" si="3"/>
        <v>0</v>
      </c>
      <c r="E55" s="333">
        <v>0</v>
      </c>
      <c r="F55" s="333">
        <v>0</v>
      </c>
      <c r="G55" s="333">
        <v>0</v>
      </c>
      <c r="H55" s="333">
        <v>0</v>
      </c>
      <c r="I55" s="333">
        <v>0</v>
      </c>
      <c r="J55" s="334">
        <v>0</v>
      </c>
      <c r="K55" s="334">
        <v>0</v>
      </c>
      <c r="L55" s="335">
        <f t="shared" si="2"/>
        <v>0</v>
      </c>
    </row>
    <row r="56" spans="1:12" ht="12.75" customHeight="1">
      <c r="A56" s="329">
        <f t="shared" si="4"/>
        <v>4</v>
      </c>
      <c r="B56" s="330"/>
      <c r="C56" s="330"/>
      <c r="D56" s="330"/>
      <c r="E56" s="333"/>
      <c r="F56" s="333"/>
      <c r="G56" s="333"/>
      <c r="H56" s="333"/>
      <c r="I56" s="333"/>
      <c r="J56" s="334"/>
      <c r="K56" s="334"/>
      <c r="L56" s="335"/>
    </row>
    <row r="57" spans="1:12" ht="12.75" customHeight="1">
      <c r="A57" s="329">
        <f t="shared" si="4"/>
        <v>5</v>
      </c>
      <c r="B57" s="330"/>
      <c r="C57" s="330"/>
      <c r="D57" s="330" t="s">
        <v>106</v>
      </c>
      <c r="E57" s="333"/>
      <c r="F57" s="333"/>
      <c r="G57" s="333"/>
      <c r="H57" s="333"/>
      <c r="I57" s="333"/>
      <c r="J57" s="334"/>
      <c r="K57" s="334"/>
      <c r="L57" s="335"/>
    </row>
    <row r="58" spans="1:12" ht="12.75" customHeight="1">
      <c r="A58" s="329">
        <f t="shared" si="4"/>
        <v>6</v>
      </c>
      <c r="B58" s="330"/>
      <c r="C58" s="330"/>
      <c r="D58" s="330"/>
      <c r="E58" s="333"/>
      <c r="F58" s="333"/>
      <c r="G58" s="333"/>
      <c r="H58" s="333"/>
      <c r="I58" s="333"/>
      <c r="J58" s="334"/>
      <c r="K58" s="334"/>
      <c r="L58" s="335"/>
    </row>
    <row r="59" spans="1:12" ht="12.75" customHeight="1">
      <c r="A59" s="329">
        <f t="shared" si="4"/>
        <v>7</v>
      </c>
      <c r="B59" s="330"/>
      <c r="C59" s="330"/>
      <c r="D59" s="330"/>
      <c r="E59" s="333"/>
      <c r="F59" s="333"/>
      <c r="G59" s="333"/>
      <c r="H59" s="333"/>
      <c r="I59" s="333"/>
      <c r="J59" s="334"/>
      <c r="K59" s="334"/>
      <c r="L59" s="335"/>
    </row>
    <row r="60" spans="1:12" ht="12.75" customHeight="1">
      <c r="A60" s="329">
        <f t="shared" si="4"/>
        <v>8</v>
      </c>
      <c r="B60" s="330"/>
      <c r="C60" s="330"/>
      <c r="D60" s="330"/>
      <c r="E60" s="333"/>
      <c r="F60" s="333"/>
      <c r="G60" s="333"/>
      <c r="H60" s="333"/>
      <c r="I60" s="333"/>
      <c r="J60" s="334"/>
      <c r="K60" s="334"/>
      <c r="L60" s="335"/>
    </row>
    <row r="61" spans="1:12" ht="12.75" customHeight="1">
      <c r="A61" s="329">
        <f t="shared" si="4"/>
        <v>9</v>
      </c>
      <c r="B61" s="330"/>
      <c r="C61" s="330"/>
      <c r="D61" s="330"/>
      <c r="E61" s="333"/>
      <c r="F61" s="333"/>
      <c r="G61" s="333"/>
      <c r="H61" s="333"/>
      <c r="I61" s="333"/>
      <c r="J61" s="334"/>
      <c r="K61" s="334"/>
      <c r="L61" s="335"/>
    </row>
    <row r="62" spans="1:12" ht="12.75" customHeight="1">
      <c r="A62" s="329">
        <f t="shared" si="4"/>
        <v>10</v>
      </c>
      <c r="B62" s="330"/>
      <c r="C62" s="330"/>
      <c r="D62" s="330"/>
      <c r="E62" s="333"/>
      <c r="F62" s="333"/>
      <c r="G62" s="333"/>
      <c r="H62" s="333"/>
      <c r="I62" s="333"/>
      <c r="J62" s="334"/>
      <c r="K62" s="334"/>
      <c r="L62" s="335"/>
    </row>
    <row r="63" spans="1:12" ht="12.75" customHeight="1">
      <c r="A63" s="329">
        <f t="shared" si="4"/>
        <v>11</v>
      </c>
      <c r="B63" s="330"/>
      <c r="C63" s="330"/>
      <c r="D63" s="330"/>
      <c r="E63" s="333"/>
      <c r="F63" s="333"/>
      <c r="G63" s="333"/>
      <c r="H63" s="333"/>
      <c r="I63" s="333"/>
      <c r="J63" s="334"/>
      <c r="K63" s="334"/>
      <c r="L63" s="335"/>
    </row>
    <row r="64" spans="1:12" ht="12.75" customHeight="1">
      <c r="A64" s="329">
        <f t="shared" si="4"/>
        <v>12</v>
      </c>
      <c r="B64" s="330"/>
      <c r="C64" s="330"/>
      <c r="D64" s="330"/>
      <c r="E64" s="333"/>
      <c r="F64" s="333"/>
      <c r="G64" s="333"/>
      <c r="H64" s="333"/>
      <c r="I64" s="333"/>
      <c r="J64" s="334"/>
      <c r="K64" s="334"/>
      <c r="L64" s="335"/>
    </row>
    <row r="65" spans="1:12" ht="12.75" customHeight="1">
      <c r="A65" s="329">
        <f t="shared" si="4"/>
        <v>13</v>
      </c>
      <c r="B65" s="330"/>
      <c r="C65" s="330"/>
      <c r="D65" s="330"/>
      <c r="E65" s="333"/>
      <c r="F65" s="333"/>
      <c r="G65" s="333"/>
      <c r="H65" s="333"/>
      <c r="I65" s="333"/>
      <c r="J65" s="334"/>
      <c r="K65" s="334"/>
      <c r="L65" s="335"/>
    </row>
    <row r="66" spans="1:12" ht="12.75" customHeight="1">
      <c r="A66" s="329">
        <f t="shared" si="4"/>
        <v>14</v>
      </c>
      <c r="B66" s="330"/>
      <c r="C66" s="330"/>
      <c r="D66" s="330"/>
      <c r="E66" s="333"/>
      <c r="F66" s="333"/>
      <c r="G66" s="333"/>
      <c r="H66" s="333"/>
      <c r="I66" s="333"/>
      <c r="J66" s="334"/>
      <c r="K66" s="334"/>
      <c r="L66" s="335"/>
    </row>
    <row r="67" spans="1:12" ht="12.75" customHeight="1">
      <c r="A67" s="329">
        <f t="shared" si="4"/>
        <v>15</v>
      </c>
      <c r="B67" s="330"/>
      <c r="C67" s="330"/>
      <c r="D67" s="330"/>
      <c r="E67" s="333"/>
      <c r="F67" s="333"/>
      <c r="G67" s="333"/>
      <c r="H67" s="333"/>
      <c r="I67" s="333"/>
      <c r="J67" s="334"/>
      <c r="K67" s="334"/>
      <c r="L67" s="335"/>
    </row>
    <row r="68" spans="1:12" ht="12.75" customHeight="1">
      <c r="A68" s="329">
        <f t="shared" si="4"/>
        <v>16</v>
      </c>
      <c r="B68" s="330"/>
      <c r="C68" s="330"/>
      <c r="D68" s="330"/>
      <c r="E68" s="333"/>
      <c r="F68" s="333"/>
      <c r="G68" s="333"/>
      <c r="H68" s="333"/>
      <c r="I68" s="333"/>
      <c r="J68" s="334"/>
      <c r="K68" s="334"/>
      <c r="L68" s="335"/>
    </row>
    <row r="69" spans="1:12" ht="12.75" customHeight="1">
      <c r="A69" s="329">
        <f t="shared" si="4"/>
        <v>17</v>
      </c>
      <c r="B69" s="330"/>
      <c r="C69" s="330"/>
      <c r="D69" s="330"/>
      <c r="E69" s="333"/>
      <c r="F69" s="333"/>
      <c r="G69" s="333"/>
      <c r="H69" s="333"/>
      <c r="I69" s="333"/>
      <c r="J69" s="334"/>
      <c r="K69" s="334"/>
      <c r="L69" s="335"/>
    </row>
    <row r="70" spans="1:12" ht="12.75" customHeight="1">
      <c r="A70" s="329">
        <f t="shared" si="4"/>
        <v>18</v>
      </c>
      <c r="B70" s="330"/>
      <c r="C70" s="330"/>
      <c r="D70" s="330"/>
      <c r="E70" s="333"/>
      <c r="F70" s="333"/>
      <c r="G70" s="333"/>
      <c r="H70" s="333"/>
      <c r="I70" s="333"/>
      <c r="J70" s="334"/>
      <c r="K70" s="334"/>
      <c r="L70" s="335"/>
    </row>
    <row r="71" spans="1:12" ht="12.75" customHeight="1">
      <c r="A71" s="329">
        <v>19</v>
      </c>
      <c r="B71" s="330"/>
      <c r="C71" s="330"/>
      <c r="D71" s="330"/>
      <c r="E71" s="333"/>
      <c r="F71" s="333"/>
      <c r="G71" s="333"/>
      <c r="H71" s="333"/>
      <c r="I71" s="333"/>
      <c r="J71" s="334"/>
      <c r="K71" s="334"/>
      <c r="L71" s="335"/>
    </row>
    <row r="72" spans="1:12" ht="12.75" customHeight="1">
      <c r="A72" s="329">
        <v>20</v>
      </c>
      <c r="B72" s="330"/>
      <c r="C72" s="330"/>
      <c r="D72" s="330"/>
      <c r="E72" s="333"/>
      <c r="F72" s="333"/>
      <c r="G72" s="333"/>
      <c r="H72" s="333"/>
      <c r="I72" s="333"/>
      <c r="J72" s="334"/>
      <c r="K72" s="334"/>
      <c r="L72" s="335"/>
    </row>
    <row r="73" spans="1:12" ht="12.75" customHeight="1">
      <c r="A73" s="329">
        <v>21</v>
      </c>
      <c r="B73" s="330"/>
      <c r="C73" s="330"/>
      <c r="D73" s="330"/>
      <c r="E73" s="333"/>
      <c r="F73" s="333"/>
      <c r="G73" s="333"/>
      <c r="H73" s="333"/>
      <c r="I73" s="333"/>
      <c r="J73" s="334"/>
      <c r="K73" s="334"/>
      <c r="L73" s="335"/>
    </row>
    <row r="74" spans="1:12" ht="12.75" customHeight="1">
      <c r="A74" s="329">
        <v>22</v>
      </c>
      <c r="B74" s="330"/>
      <c r="C74" s="330"/>
      <c r="D74" s="330"/>
      <c r="E74" s="333"/>
      <c r="F74" s="333"/>
      <c r="G74" s="333"/>
      <c r="H74" s="333"/>
      <c r="I74" s="333"/>
      <c r="J74" s="334"/>
      <c r="K74" s="334"/>
      <c r="L74" s="335"/>
    </row>
    <row r="75" spans="1:12" ht="12.75" customHeight="1">
      <c r="A75" s="329">
        <v>23</v>
      </c>
      <c r="B75" s="330"/>
      <c r="C75" s="330"/>
      <c r="D75" s="330"/>
      <c r="E75" s="333"/>
      <c r="F75" s="333"/>
      <c r="G75" s="333"/>
      <c r="H75" s="333"/>
      <c r="I75" s="333"/>
      <c r="J75" s="334"/>
      <c r="K75" s="334"/>
      <c r="L75" s="335"/>
    </row>
    <row r="76" spans="1:12" ht="12.75" customHeight="1">
      <c r="A76" s="329">
        <v>24</v>
      </c>
      <c r="B76" s="330"/>
      <c r="C76" s="330"/>
      <c r="D76" s="330"/>
      <c r="E76" s="333"/>
      <c r="F76" s="333"/>
      <c r="G76" s="333"/>
      <c r="H76" s="333"/>
      <c r="I76" s="333"/>
      <c r="J76" s="334"/>
      <c r="K76" s="334"/>
      <c r="L76" s="335"/>
    </row>
    <row r="77" spans="1:12" ht="12.75" customHeight="1">
      <c r="A77" s="329">
        <v>25</v>
      </c>
      <c r="B77" s="330"/>
      <c r="C77" s="330"/>
      <c r="D77" s="330"/>
      <c r="E77" s="333"/>
      <c r="F77" s="333"/>
      <c r="G77" s="333"/>
      <c r="H77" s="333"/>
      <c r="I77" s="333"/>
      <c r="J77" s="334"/>
      <c r="K77" s="334"/>
      <c r="L77" s="335"/>
    </row>
    <row r="78" spans="1:12" ht="12.75" customHeight="1">
      <c r="A78" s="336"/>
      <c r="B78" s="336"/>
      <c r="C78" s="336"/>
      <c r="D78" s="319" t="s">
        <v>68</v>
      </c>
      <c r="E78" s="337">
        <f t="shared" ref="E78:L78" si="5">SUM(E53:E77)</f>
        <v>0</v>
      </c>
      <c r="F78" s="337">
        <f t="shared" si="5"/>
        <v>0</v>
      </c>
      <c r="G78" s="337">
        <f t="shared" si="5"/>
        <v>0</v>
      </c>
      <c r="H78" s="337">
        <f t="shared" si="5"/>
        <v>0</v>
      </c>
      <c r="I78" s="337">
        <f t="shared" si="5"/>
        <v>0</v>
      </c>
      <c r="J78" s="337">
        <f t="shared" si="5"/>
        <v>0</v>
      </c>
      <c r="K78" s="337">
        <f t="shared" si="5"/>
        <v>0</v>
      </c>
      <c r="L78" s="337">
        <f t="shared" si="5"/>
        <v>0</v>
      </c>
    </row>
    <row r="79" spans="1:12">
      <c r="A79" s="277" t="s">
        <v>59</v>
      </c>
      <c r="B79" s="277" t="s">
        <v>107</v>
      </c>
      <c r="C79" s="338"/>
      <c r="D79" s="338"/>
      <c r="E79" s="338"/>
      <c r="F79" s="338"/>
      <c r="G79" s="338"/>
      <c r="H79" s="338"/>
      <c r="I79" s="338"/>
      <c r="J79" s="338"/>
      <c r="K79" s="338"/>
      <c r="L79" s="338"/>
    </row>
    <row r="80" spans="1:12">
      <c r="A80" s="277" t="s">
        <v>79</v>
      </c>
      <c r="B80" s="277" t="s">
        <v>108</v>
      </c>
      <c r="C80" s="338"/>
      <c r="D80" s="338"/>
      <c r="E80" s="338"/>
      <c r="F80" s="338"/>
      <c r="G80" s="338"/>
      <c r="H80" s="338"/>
      <c r="I80" s="338"/>
      <c r="J80" s="338"/>
      <c r="K80" s="338"/>
      <c r="L80" s="338"/>
    </row>
    <row r="81" spans="1:12">
      <c r="A81" s="277" t="s">
        <v>90</v>
      </c>
      <c r="B81" s="277" t="s">
        <v>109</v>
      </c>
      <c r="C81" s="338"/>
      <c r="D81" s="338"/>
      <c r="E81" s="338"/>
      <c r="F81" s="338"/>
      <c r="G81" s="338"/>
      <c r="H81" s="338"/>
      <c r="I81" s="338"/>
      <c r="J81" s="338"/>
      <c r="K81" s="338"/>
      <c r="L81" s="338"/>
    </row>
    <row r="82" spans="1:12">
      <c r="A82" s="277" t="s">
        <v>91</v>
      </c>
      <c r="B82" s="277" t="s">
        <v>110</v>
      </c>
      <c r="C82" s="338"/>
      <c r="D82" s="338"/>
      <c r="E82" s="338"/>
      <c r="F82" s="338"/>
      <c r="G82" s="338"/>
      <c r="H82" s="338"/>
      <c r="I82" s="338"/>
      <c r="J82" s="338"/>
      <c r="K82" s="338"/>
      <c r="L82" s="338"/>
    </row>
    <row r="83" spans="1:12">
      <c r="A83" s="277" t="s">
        <v>92</v>
      </c>
      <c r="B83" s="277" t="s">
        <v>111</v>
      </c>
      <c r="C83" s="338"/>
      <c r="D83" s="338"/>
      <c r="E83" s="338"/>
      <c r="F83" s="338"/>
      <c r="G83" s="338"/>
      <c r="H83" s="338"/>
      <c r="I83" s="338"/>
      <c r="J83" s="338"/>
      <c r="K83" s="338"/>
      <c r="L83" s="338"/>
    </row>
    <row r="84" spans="1:12">
      <c r="A84" s="277" t="s">
        <v>93</v>
      </c>
      <c r="B84" s="277" t="s">
        <v>112</v>
      </c>
      <c r="C84" s="338"/>
      <c r="D84" s="338"/>
      <c r="E84" s="338"/>
      <c r="F84" s="338"/>
      <c r="G84" s="338"/>
      <c r="H84" s="338"/>
      <c r="I84" s="338"/>
      <c r="J84" s="338"/>
      <c r="K84" s="338"/>
      <c r="L84" s="338"/>
    </row>
  </sheetData>
  <mergeCells count="1">
    <mergeCell ref="I13:J14"/>
  </mergeCells>
  <printOptions horizontalCentered="1"/>
  <pageMargins left="0.23622047244094499" right="0.23622047244094499" top="0.74803149606299202" bottom="0.74803149606299202" header="0.31496062992126" footer="0.31496062992126"/>
  <pageSetup paperSize="5" scale="66" fitToHeight="0" orientation="landscape" r:id="rId1"/>
  <headerFooter alignWithMargins="0">
    <oddHeader>&amp;C&amp;"Times New Roman,Bold"Government of Guam
Fiscal Year 2026, Quarter 2
Agency Staffing Pattern</oddHeader>
  </headerFooter>
  <rowBreaks count="1" manualBreakCount="1">
    <brk id="44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Cherika Diego</dc:creator>
  <cp:keywords/>
  <dc:description/>
  <cp:lastModifiedBy>Caitlin Erin C. Moreno</cp:lastModifiedBy>
  <cp:revision/>
  <dcterms:created xsi:type="dcterms:W3CDTF">2025-12-22T22:56:35Z</dcterms:created>
  <dcterms:modified xsi:type="dcterms:W3CDTF">2026-04-29T22:31:03Z</dcterms:modified>
  <cp:category/>
  <cp:contentStatus/>
</cp:coreProperties>
</file>